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tabRatio="885" activeTab="11"/>
  </bookViews>
  <sheets>
    <sheet name="Ярэнерго" sheetId="14" r:id="rId1"/>
    <sheet name="Тверьэнерго" sheetId="13" r:id="rId2"/>
    <sheet name="Тамбовэнерго" sheetId="12" r:id="rId3"/>
    <sheet name="Смоленскэнерго" sheetId="11" r:id="rId4"/>
    <sheet name="Орелэнерго" sheetId="10" r:id="rId5"/>
    <sheet name="Липецкэнерго" sheetId="9" r:id="rId6"/>
    <sheet name="Курскэнерго" sheetId="8" r:id="rId7"/>
    <sheet name="Костромаэнерго" sheetId="7" r:id="rId8"/>
    <sheet name="Воронежэнерго" sheetId="6" r:id="rId9"/>
    <sheet name="Брянскэнерго" sheetId="5" r:id="rId10"/>
    <sheet name="Белгородэнерго" sheetId="4" r:id="rId11"/>
    <sheet name="кол-во" sheetId="15" r:id="rId12"/>
  </sheets>
  <definedNames>
    <definedName name="_xlnm._FilterDatabase" localSheetId="11" hidden="1">'кол-во'!$A$4:$T$4</definedName>
  </definedNames>
  <calcPr calcId="145621"/>
</workbook>
</file>

<file path=xl/calcChain.xml><?xml version="1.0" encoding="utf-8"?>
<calcChain xmlns="http://schemas.openxmlformats.org/spreadsheetml/2006/main">
  <c r="M8" i="4" l="1"/>
  <c r="B10" i="14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9" i="13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9" i="12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9" i="1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8" i="10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9" i="8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A9" i="4" l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</calcChain>
</file>

<file path=xl/sharedStrings.xml><?xml version="1.0" encoding="utf-8"?>
<sst xmlns="http://schemas.openxmlformats.org/spreadsheetml/2006/main" count="1715" uniqueCount="618">
  <si>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</si>
  <si>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</si>
  <si>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</si>
  <si>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</si>
  <si>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</si>
  <si>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</si>
  <si>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</si>
  <si>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</si>
  <si>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</si>
  <si>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</si>
  <si>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</si>
  <si>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</si>
  <si>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</si>
  <si>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</si>
  <si>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</si>
  <si>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</si>
  <si>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</si>
  <si>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</si>
  <si>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</si>
  <si>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</si>
  <si>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</si>
  <si>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</si>
  <si>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</si>
  <si>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</si>
  <si>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</si>
  <si>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</si>
  <si>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</si>
  <si>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Сумма по ПЗ</t>
  </si>
  <si>
    <t>% от ПЗ</t>
  </si>
  <si>
    <t>3Р</t>
  </si>
  <si>
    <t>3Э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</si>
  <si>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</si>
  <si>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</si>
  <si>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</si>
  <si>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</si>
  <si>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</si>
  <si>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</si>
  <si>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</si>
  <si>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</si>
  <si>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</si>
  <si>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</si>
  <si>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</si>
  <si>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</si>
  <si>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</si>
  <si>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</si>
  <si>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</si>
  <si>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</si>
  <si>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</si>
  <si>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</si>
  <si>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</si>
  <si>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</si>
  <si>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</si>
  <si>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</si>
  <si>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</si>
  <si>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</si>
  <si>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</si>
  <si>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</si>
  <si>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</si>
  <si>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</si>
  <si>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</si>
  <si>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</si>
  <si>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Автотранспорт / Ж.д. транспорт</t>
  </si>
  <si>
    <t>Номер материала</t>
  </si>
  <si>
    <t>Ед. изм</t>
  </si>
  <si>
    <t>Наименование материала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</si>
  <si>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</si>
  <si>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</si>
  <si>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</si>
  <si>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</si>
  <si>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</si>
  <si>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</si>
  <si>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</si>
  <si>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</si>
  <si>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</si>
  <si>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</si>
  <si>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</si>
  <si>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</si>
  <si>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</si>
  <si>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</si>
  <si>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</si>
  <si>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</si>
  <si>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</si>
  <si>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</si>
  <si>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</si>
  <si>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</si>
  <si>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</si>
  <si>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</si>
  <si>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</si>
  <si>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</si>
  <si>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</si>
  <si>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</si>
  <si>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</si>
  <si>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</si>
  <si>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</si>
  <si>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</si>
  <si>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</si>
  <si>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</si>
  <si>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</si>
  <si>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</si>
  <si>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</si>
  <si>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</si>
  <si>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</si>
  <si>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</si>
  <si>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</si>
  <si>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</si>
  <si>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</si>
  <si>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</si>
  <si>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</si>
  <si>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</si>
  <si>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</si>
  <si>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</si>
  <si>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</si>
  <si>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</si>
  <si>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</si>
  <si>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</si>
  <si>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</si>
  <si>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</si>
  <si>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</si>
  <si>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</si>
  <si>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</si>
  <si>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</si>
  <si>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</si>
  <si>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</si>
  <si>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</si>
  <si>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</si>
  <si>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</si>
  <si>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</si>
  <si>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</si>
  <si>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</si>
  <si>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</si>
  <si>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</si>
  <si>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</si>
  <si>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</si>
  <si>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</si>
  <si>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</si>
  <si>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</si>
  <si>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</si>
  <si>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</si>
  <si>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</si>
  <si>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</si>
  <si>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</si>
  <si>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</si>
  <si>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</si>
  <si>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</si>
  <si>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</si>
  <si>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</si>
  <si>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</si>
  <si>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</si>
  <si>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</si>
  <si>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</si>
  <si>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</si>
  <si>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</si>
  <si>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</si>
  <si>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</si>
  <si>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</si>
  <si>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</si>
  <si>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</si>
  <si>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</si>
  <si>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</si>
  <si>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</si>
  <si>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</si>
  <si>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</si>
  <si>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</si>
  <si>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</si>
  <si>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</si>
  <si>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</si>
  <si>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</si>
  <si>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</si>
  <si>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</si>
  <si>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</si>
  <si>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</si>
  <si>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</si>
  <si>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</si>
  <si>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</si>
  <si>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</si>
  <si>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</si>
  <si>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</si>
  <si>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</si>
  <si>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</si>
  <si>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</si>
  <si>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</si>
  <si>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</si>
  <si>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</si>
  <si>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</si>
  <si>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</si>
  <si>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</si>
  <si>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</si>
  <si>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</si>
  <si>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</si>
  <si>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</si>
  <si>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</si>
  <si>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</si>
  <si>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</si>
  <si>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</si>
  <si>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</si>
  <si>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</si>
  <si>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</si>
  <si>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</si>
  <si>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</si>
  <si>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</si>
  <si>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</si>
  <si>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</si>
  <si>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</si>
  <si>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</si>
  <si>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</si>
  <si>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</si>
  <si>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</si>
  <si>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</si>
  <si>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</si>
  <si>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</si>
  <si>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</si>
  <si>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</si>
  <si>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</si>
  <si>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</si>
  <si>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</si>
  <si>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</si>
  <si>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</si>
  <si>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</si>
  <si>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</si>
  <si>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</si>
  <si>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</si>
  <si>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</si>
  <si>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</si>
  <si>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</si>
  <si>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</si>
  <si>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</si>
  <si>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</si>
  <si>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</si>
  <si>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</si>
  <si>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</si>
  <si>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</si>
  <si>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</si>
  <si>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</si>
  <si>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</si>
  <si>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</si>
  <si>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</si>
  <si>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</si>
  <si>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</si>
  <si>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</si>
  <si>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</si>
  <si>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</si>
  <si>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</si>
  <si>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</si>
  <si>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</si>
  <si>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</si>
  <si>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</si>
  <si>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</si>
  <si>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</si>
  <si>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</si>
  <si>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</si>
  <si>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</si>
  <si>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</si>
  <si>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</si>
  <si>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</si>
  <si>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</si>
  <si>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</si>
  <si>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</si>
  <si>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</si>
  <si>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</si>
  <si>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</si>
  <si>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</si>
  <si>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</si>
  <si>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</si>
  <si>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</si>
  <si>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</si>
  <si>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</si>
  <si>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</si>
  <si>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</si>
  <si>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</si>
  <si>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</si>
  <si>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</si>
  <si>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</si>
  <si>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</si>
  <si>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</si>
  <si>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</si>
  <si>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</si>
  <si>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</si>
  <si>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</si>
  <si>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</si>
  <si>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</si>
  <si>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</si>
  <si>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</si>
  <si>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</si>
  <si>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</si>
  <si>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</si>
  <si>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</si>
  <si>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</si>
  <si>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</si>
  <si>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</si>
  <si>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</si>
  <si>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</si>
  <si>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</si>
  <si>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</si>
  <si>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</si>
  <si>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</si>
  <si>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</si>
  <si>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</si>
  <si>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</si>
  <si>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</si>
  <si>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</si>
  <si>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</si>
  <si>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</si>
  <si>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</si>
  <si>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</si>
  <si>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</si>
  <si>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</si>
  <si>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</si>
  <si>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</si>
  <si>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</si>
  <si>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</si>
  <si>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</si>
  <si>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</si>
  <si>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</si>
  <si>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</si>
  <si>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</si>
  <si>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</si>
  <si>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</si>
  <si>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</si>
  <si>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</si>
  <si>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</si>
  <si>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</si>
  <si>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</si>
  <si>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</si>
  <si>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</si>
  <si>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</si>
  <si>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</si>
  <si>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</si>
  <si>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</si>
  <si>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</si>
  <si>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</si>
  <si>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</si>
  <si>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</si>
  <si>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</si>
  <si>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</si>
  <si>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</si>
  <si>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</si>
  <si>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</si>
  <si>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</si>
  <si>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</si>
  <si>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</si>
  <si>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</si>
  <si>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</si>
  <si>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</si>
  <si>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</si>
  <si>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</si>
  <si>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</si>
  <si>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</si>
  <si>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</si>
  <si>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</si>
  <si>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</si>
  <si>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</si>
  <si>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</si>
  <si>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</si>
  <si>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</si>
  <si>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</si>
  <si>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</si>
  <si>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</si>
  <si>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</si>
  <si>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</si>
  <si>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</si>
  <si>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</si>
  <si>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</si>
  <si>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</si>
  <si>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</si>
  <si>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</si>
  <si>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</si>
  <si>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</si>
  <si>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</si>
  <si>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</si>
  <si>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</si>
  <si>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</si>
  <si>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</si>
  <si>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</si>
  <si>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</si>
  <si>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</si>
  <si>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</si>
  <si>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</si>
  <si>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</si>
  <si>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</si>
  <si>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</si>
  <si>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</si>
  <si>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</si>
  <si>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</si>
  <si>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</si>
  <si>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</si>
  <si>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</si>
  <si>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</si>
  <si>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</si>
  <si>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</si>
  <si>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</si>
  <si>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</si>
  <si>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</si>
  <si>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</si>
  <si>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</si>
  <si>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</si>
  <si>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</si>
  <si>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</si>
  <si>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</si>
  <si>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</si>
  <si>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</si>
  <si>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</si>
  <si>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</si>
  <si>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</si>
  <si>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</si>
  <si>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</si>
  <si>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</si>
  <si>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</si>
  <si>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</si>
  <si>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</si>
  <si>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</si>
  <si>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</si>
  <si>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</si>
  <si>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</si>
  <si>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</si>
  <si>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</si>
  <si>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</si>
  <si>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</si>
  <si>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</si>
  <si>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</si>
  <si>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</si>
  <si>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</si>
  <si>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</si>
  <si>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</si>
  <si>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</si>
  <si>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</si>
  <si>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</si>
  <si>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</si>
  <si>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</si>
  <si>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</si>
  <si>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</si>
  <si>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</si>
  <si>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</si>
  <si>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</si>
  <si>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</si>
  <si>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</si>
  <si>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</si>
  <si>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</si>
  <si>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</si>
  <si>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</si>
  <si>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</si>
  <si>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</si>
  <si>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</si>
  <si>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</si>
  <si>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</si>
  <si>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</si>
  <si>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</si>
  <si>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</si>
  <si>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</si>
  <si>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</si>
  <si>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</si>
  <si>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</si>
  <si>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</si>
  <si>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</si>
  <si>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</si>
  <si>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</si>
  <si>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</si>
  <si>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</si>
  <si>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</si>
  <si>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</si>
  <si>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</si>
  <si>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</si>
  <si>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</si>
  <si>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</si>
  <si>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</si>
  <si>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</si>
  <si>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</si>
  <si>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</si>
  <si>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</si>
  <si>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</si>
  <si>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</si>
  <si>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</si>
  <si>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</si>
  <si>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</si>
  <si>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</si>
  <si>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</si>
  <si>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</si>
  <si>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</si>
  <si>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</si>
  <si>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</si>
  <si>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</si>
  <si>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</si>
  <si>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</si>
  <si>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</si>
  <si>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</si>
  <si>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</si>
  <si>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</si>
  <si>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</si>
  <si>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</si>
  <si>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</si>
  <si>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</si>
  <si>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</si>
  <si>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</si>
  <si>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</si>
  <si>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</si>
  <si>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</si>
  <si>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</si>
  <si>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</si>
  <si>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</si>
  <si>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</si>
  <si>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</si>
  <si>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</si>
  <si>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</si>
  <si>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</si>
  <si>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</si>
  <si>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</si>
  <si>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</si>
  <si>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</si>
  <si>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</si>
  <si>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</si>
  <si>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</si>
  <si>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</si>
  <si>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</si>
  <si>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</si>
  <si>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</si>
  <si>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</si>
  <si>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</si>
  <si>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</si>
  <si>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</si>
  <si>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</si>
  <si>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</si>
  <si>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</si>
  <si>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</si>
  <si>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</si>
  <si>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</si>
  <si>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</si>
  <si>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</si>
  <si>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</si>
  <si>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</si>
  <si>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</si>
  <si>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</si>
  <si>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</si>
  <si>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</si>
  <si>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</si>
  <si>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</si>
  <si>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</si>
  <si>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</si>
  <si>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</si>
  <si>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</si>
  <si>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</si>
  <si>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</si>
  <si>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</si>
  <si>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</si>
  <si>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</si>
  <si>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</si>
  <si>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</si>
  <si>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</si>
  <si>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</si>
  <si>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</si>
  <si>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</si>
  <si>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</si>
  <si>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</si>
  <si>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</si>
  <si>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</si>
  <si>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</si>
  <si>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</si>
  <si>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</si>
  <si>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</si>
  <si>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</si>
  <si>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</si>
  <si>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</si>
  <si>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</si>
  <si>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</si>
  <si>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</si>
  <si>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</si>
  <si>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</si>
  <si>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</si>
  <si>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</si>
  <si>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</si>
  <si>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</si>
  <si>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</si>
  <si>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</si>
  <si>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</si>
  <si>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</si>
  <si>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</si>
  <si>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</si>
  <si>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</si>
  <si>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</si>
  <si>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</si>
  <si>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</si>
  <si>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</si>
  <si>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</si>
  <si>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</si>
  <si>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</si>
  <si>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</si>
  <si>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</si>
  <si>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</si>
  <si>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</si>
  <si>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</si>
  <si>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</si>
  <si>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</si>
  <si>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</si>
  <si>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</si>
  <si>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</si>
  <si>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</si>
  <si>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</si>
  <si>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</si>
  <si>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</si>
  <si>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</si>
  <si>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</si>
  <si>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</si>
  <si>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</si>
  <si>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</si>
  <si>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</si>
  <si>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</si>
  <si>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</si>
  <si>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</si>
  <si>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</si>
  <si>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</si>
  <si>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</si>
  <si>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</si>
  <si>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</si>
  <si>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</si>
  <si>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</si>
  <si>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</si>
  <si>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</si>
  <si>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</si>
  <si>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</si>
  <si>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течение 5 кдн с момента подачи заявки от 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</si>
</sst>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2" xfId="0" applyBorder="1"/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/>
    <xf numFmtId="0" fontId="5" fillId="3" borderId="2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/>
    </xf>
    <xf numFmtId="4" fontId="1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left" vertical="center" wrapText="1" inden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NumberFormat="1" applyFont="1" applyFill="1" applyBorder="1" applyAlignment="1">
      <alignment horizontal="center" wrapText="1"/>
    </xf>
    <xf numFmtId="0" fontId="9" fillId="4" borderId="2" xfId="0" applyNumberFormat="1" applyFont="1" applyFill="1" applyBorder="1" applyAlignment="1">
      <alignment horizontal="center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left"/>
    </xf>
    <xf numFmtId="0" fontId="9" fillId="4" borderId="2" xfId="0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4" fontId="10" fillId="2" borderId="2" xfId="1" applyNumberFormat="1" applyFont="1" applyFill="1" applyBorder="1"/>
    <xf numFmtId="10" fontId="7" fillId="0" borderId="0" xfId="0" applyNumberFormat="1" applyFont="1"/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6"/>
  <sheetViews>
    <sheetView topLeftCell="A4" zoomScale="85" zoomScaleNormal="85" workbookViewId="0">
      <selection activeCell="F14" sqref="F14"/>
    </sheetView>
  </sheetViews>
  <sheetFormatPr defaultRowHeight="15" x14ac:dyDescent="0.25"/>
  <cols>
    <col min="2" max="2" width="9.5703125" style="1" customWidth="1"/>
    <col min="3" max="4" width="37.140625" customWidth="1"/>
    <col min="5" max="5" width="25" customWidth="1"/>
    <col min="6" max="6" width="49.7109375" customWidth="1"/>
    <col min="7" max="17" width="43.140625" style="21" customWidth="1"/>
  </cols>
  <sheetData>
    <row r="3" spans="2:17" x14ac:dyDescent="0.25">
      <c r="C3" s="1"/>
      <c r="D3" s="1"/>
      <c r="E3" s="1"/>
      <c r="F3" s="1"/>
    </row>
    <row r="4" spans="2:17" x14ac:dyDescent="0.25">
      <c r="B4" s="21"/>
      <c r="C4" s="21"/>
      <c r="D4" s="21"/>
      <c r="E4" s="21"/>
      <c r="F4" s="2" t="s">
        <v>3</v>
      </c>
      <c r="G4" s="10" t="s">
        <v>41</v>
      </c>
      <c r="H4" s="10" t="s">
        <v>41</v>
      </c>
      <c r="I4" s="10" t="s">
        <v>41</v>
      </c>
      <c r="J4" s="10" t="s">
        <v>41</v>
      </c>
      <c r="K4" s="10" t="s">
        <v>45</v>
      </c>
      <c r="L4" s="10" t="s">
        <v>51</v>
      </c>
      <c r="M4" s="10" t="s">
        <v>55</v>
      </c>
      <c r="N4" s="10" t="s">
        <v>55</v>
      </c>
      <c r="O4" s="10" t="s">
        <v>55</v>
      </c>
      <c r="P4" s="10" t="s">
        <v>55</v>
      </c>
      <c r="Q4" s="10" t="s">
        <v>55</v>
      </c>
    </row>
    <row r="5" spans="2:17" x14ac:dyDescent="0.25">
      <c r="B5" s="21"/>
      <c r="C5" s="21"/>
      <c r="D5" s="21"/>
      <c r="E5" s="21"/>
      <c r="F5" s="2" t="s">
        <v>62</v>
      </c>
      <c r="G5" s="26">
        <v>2122932</v>
      </c>
      <c r="H5" s="26">
        <v>2122932</v>
      </c>
      <c r="I5" s="26">
        <v>2122932</v>
      </c>
      <c r="J5" s="26">
        <v>2122932</v>
      </c>
      <c r="K5" s="26">
        <v>2023387</v>
      </c>
      <c r="L5" s="26">
        <v>2013075</v>
      </c>
      <c r="M5" s="26">
        <v>2009238</v>
      </c>
      <c r="N5" s="26">
        <v>2009238</v>
      </c>
      <c r="O5" s="26">
        <v>2009238</v>
      </c>
      <c r="P5" s="26">
        <v>2009238</v>
      </c>
      <c r="Q5" s="26">
        <v>2009238</v>
      </c>
    </row>
    <row r="6" spans="2:17" x14ac:dyDescent="0.25">
      <c r="B6" s="21"/>
      <c r="C6" s="21"/>
      <c r="D6" s="21"/>
      <c r="E6" s="21"/>
      <c r="F6" s="2" t="s">
        <v>63</v>
      </c>
      <c r="G6" s="10" t="s">
        <v>25</v>
      </c>
      <c r="H6" s="10" t="s">
        <v>25</v>
      </c>
      <c r="I6" s="10" t="s">
        <v>25</v>
      </c>
      <c r="J6" s="10" t="s">
        <v>25</v>
      </c>
      <c r="K6" s="10" t="s">
        <v>25</v>
      </c>
      <c r="L6" s="10" t="s">
        <v>25</v>
      </c>
      <c r="M6" s="10" t="s">
        <v>25</v>
      </c>
      <c r="N6" s="10" t="s">
        <v>25</v>
      </c>
      <c r="O6" s="10" t="s">
        <v>25</v>
      </c>
      <c r="P6" s="10" t="s">
        <v>25</v>
      </c>
      <c r="Q6" s="10" t="s">
        <v>25</v>
      </c>
    </row>
    <row r="7" spans="2:17" x14ac:dyDescent="0.25">
      <c r="B7" s="21"/>
      <c r="C7" s="21"/>
      <c r="D7" s="21"/>
      <c r="E7" s="21"/>
      <c r="F7" s="2" t="s">
        <v>64</v>
      </c>
      <c r="G7" s="10" t="s">
        <v>40</v>
      </c>
      <c r="H7" s="10" t="s">
        <v>40</v>
      </c>
      <c r="I7" s="10" t="s">
        <v>40</v>
      </c>
      <c r="J7" s="10" t="s">
        <v>40</v>
      </c>
      <c r="K7" s="10" t="s">
        <v>44</v>
      </c>
      <c r="L7" s="10" t="s">
        <v>50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</row>
    <row r="8" spans="2:17" x14ac:dyDescent="0.25">
      <c r="B8" s="5" t="s">
        <v>21</v>
      </c>
      <c r="C8" s="5" t="s">
        <v>22</v>
      </c>
      <c r="D8" s="6" t="s">
        <v>20</v>
      </c>
      <c r="E8" s="6" t="s">
        <v>4</v>
      </c>
      <c r="F8" s="6" t="s">
        <v>5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2:17" ht="36" x14ac:dyDescent="0.25">
      <c r="B9" s="14">
        <v>1</v>
      </c>
      <c r="C9" s="14" t="s">
        <v>582</v>
      </c>
      <c r="D9" s="14" t="s">
        <v>583</v>
      </c>
      <c r="E9" s="23" t="s">
        <v>61</v>
      </c>
      <c r="F9" s="8" t="s">
        <v>617</v>
      </c>
      <c r="G9" s="27">
        <v>36</v>
      </c>
      <c r="H9" s="27"/>
      <c r="I9" s="27">
        <v>12</v>
      </c>
      <c r="J9" s="27"/>
      <c r="K9" s="27"/>
      <c r="L9" s="27"/>
      <c r="M9" s="27">
        <v>568</v>
      </c>
      <c r="N9" s="27"/>
      <c r="O9" s="27"/>
      <c r="P9" s="27"/>
      <c r="Q9" s="27">
        <v>4</v>
      </c>
    </row>
    <row r="10" spans="2:17" ht="36" x14ac:dyDescent="0.25">
      <c r="B10" s="14">
        <f>B9+1</f>
        <v>2</v>
      </c>
      <c r="C10" s="14" t="s">
        <v>584</v>
      </c>
      <c r="D10" s="14" t="s">
        <v>585</v>
      </c>
      <c r="E10" s="23" t="s">
        <v>61</v>
      </c>
      <c r="F10" s="8" t="s">
        <v>617</v>
      </c>
      <c r="G10" s="27">
        <v>54</v>
      </c>
      <c r="H10" s="27"/>
      <c r="I10" s="27">
        <v>14</v>
      </c>
      <c r="J10" s="27"/>
      <c r="K10" s="27"/>
      <c r="L10" s="27"/>
      <c r="M10" s="27">
        <v>10</v>
      </c>
      <c r="N10" s="27"/>
      <c r="O10" s="27"/>
      <c r="P10" s="27">
        <v>236</v>
      </c>
      <c r="Q10" s="27"/>
    </row>
    <row r="11" spans="2:17" ht="36" x14ac:dyDescent="0.25">
      <c r="B11" s="14">
        <f t="shared" ref="B11:B26" si="0">B10+1</f>
        <v>3</v>
      </c>
      <c r="C11" s="14" t="s">
        <v>586</v>
      </c>
      <c r="D11" s="14" t="s">
        <v>587</v>
      </c>
      <c r="E11" s="23" t="s">
        <v>61</v>
      </c>
      <c r="F11" s="8" t="s">
        <v>617</v>
      </c>
      <c r="G11" s="27">
        <v>12</v>
      </c>
      <c r="H11" s="27"/>
      <c r="I11" s="27">
        <v>78</v>
      </c>
      <c r="J11" s="27"/>
      <c r="K11" s="27"/>
      <c r="L11" s="27"/>
      <c r="M11" s="27">
        <v>25</v>
      </c>
      <c r="N11" s="27"/>
      <c r="O11" s="27"/>
      <c r="P11" s="27">
        <v>147</v>
      </c>
      <c r="Q11" s="27"/>
    </row>
    <row r="12" spans="2:17" ht="36" x14ac:dyDescent="0.25">
      <c r="B12" s="14">
        <f t="shared" si="0"/>
        <v>4</v>
      </c>
      <c r="C12" s="14" t="s">
        <v>588</v>
      </c>
      <c r="D12" s="14" t="s">
        <v>589</v>
      </c>
      <c r="E12" s="23" t="s">
        <v>61</v>
      </c>
      <c r="F12" s="8" t="s">
        <v>617</v>
      </c>
      <c r="G12" s="27">
        <v>41</v>
      </c>
      <c r="H12" s="27"/>
      <c r="I12" s="27">
        <v>11</v>
      </c>
      <c r="J12" s="27"/>
      <c r="K12" s="27"/>
      <c r="L12" s="27"/>
      <c r="M12" s="27">
        <v>487</v>
      </c>
      <c r="N12" s="27"/>
      <c r="O12" s="27"/>
      <c r="P12" s="27">
        <v>12</v>
      </c>
      <c r="Q12" s="27"/>
    </row>
    <row r="13" spans="2:17" ht="25.5" x14ac:dyDescent="0.25">
      <c r="B13" s="14">
        <f t="shared" si="0"/>
        <v>5</v>
      </c>
      <c r="C13" s="14" t="s">
        <v>590</v>
      </c>
      <c r="D13" s="14" t="s">
        <v>591</v>
      </c>
      <c r="E13" s="23" t="s">
        <v>61</v>
      </c>
      <c r="F13" s="8" t="s">
        <v>617</v>
      </c>
      <c r="G13" s="27">
        <v>25</v>
      </c>
      <c r="H13" s="27"/>
      <c r="I13" s="27">
        <v>15</v>
      </c>
      <c r="J13" s="27"/>
      <c r="K13" s="27"/>
      <c r="L13" s="27"/>
      <c r="M13" s="27">
        <v>451</v>
      </c>
      <c r="N13" s="27"/>
      <c r="O13" s="27"/>
      <c r="P13" s="27">
        <v>282</v>
      </c>
      <c r="Q13" s="27"/>
    </row>
    <row r="14" spans="2:17" ht="36" x14ac:dyDescent="0.25">
      <c r="B14" s="14">
        <f t="shared" si="0"/>
        <v>6</v>
      </c>
      <c r="C14" s="14" t="s">
        <v>592</v>
      </c>
      <c r="D14" s="14" t="s">
        <v>593</v>
      </c>
      <c r="E14" s="23" t="s">
        <v>61</v>
      </c>
      <c r="F14" s="8" t="s">
        <v>617</v>
      </c>
      <c r="G14" s="27">
        <v>87</v>
      </c>
      <c r="H14" s="27"/>
      <c r="I14" s="27">
        <v>45</v>
      </c>
      <c r="J14" s="27"/>
      <c r="K14" s="27"/>
      <c r="L14" s="27"/>
      <c r="M14" s="27">
        <v>258</v>
      </c>
      <c r="N14" s="27"/>
      <c r="O14" s="27"/>
      <c r="P14" s="27">
        <v>52</v>
      </c>
      <c r="Q14" s="27"/>
    </row>
    <row r="15" spans="2:17" ht="25.5" x14ac:dyDescent="0.25">
      <c r="B15" s="14">
        <f t="shared" si="0"/>
        <v>7</v>
      </c>
      <c r="C15" s="14" t="s">
        <v>229</v>
      </c>
      <c r="D15" s="14" t="s">
        <v>594</v>
      </c>
      <c r="E15" s="23" t="s">
        <v>61</v>
      </c>
      <c r="F15" s="8" t="s">
        <v>617</v>
      </c>
      <c r="G15" s="27">
        <v>36</v>
      </c>
      <c r="H15" s="27"/>
      <c r="I15" s="27">
        <v>69</v>
      </c>
      <c r="J15" s="27"/>
      <c r="K15" s="27"/>
      <c r="L15" s="27"/>
      <c r="M15" s="27">
        <v>41</v>
      </c>
      <c r="N15" s="27"/>
      <c r="O15" s="27"/>
      <c r="P15" s="27">
        <v>78</v>
      </c>
      <c r="Q15" s="27"/>
    </row>
    <row r="16" spans="2:17" ht="25.5" x14ac:dyDescent="0.25">
      <c r="B16" s="14">
        <f t="shared" si="0"/>
        <v>8</v>
      </c>
      <c r="C16" s="14" t="s">
        <v>595</v>
      </c>
      <c r="D16" s="14" t="s">
        <v>596</v>
      </c>
      <c r="E16" s="23" t="s">
        <v>61</v>
      </c>
      <c r="F16" s="8" t="s">
        <v>617</v>
      </c>
      <c r="G16" s="27">
        <v>42</v>
      </c>
      <c r="H16" s="27"/>
      <c r="I16" s="27">
        <v>12</v>
      </c>
      <c r="J16" s="27"/>
      <c r="K16" s="27"/>
      <c r="L16" s="27"/>
      <c r="M16" s="27">
        <v>26</v>
      </c>
      <c r="N16" s="27">
        <v>38</v>
      </c>
      <c r="O16" s="27"/>
      <c r="P16" s="27">
        <v>54</v>
      </c>
      <c r="Q16" s="27"/>
    </row>
    <row r="17" spans="2:17" ht="36" x14ac:dyDescent="0.25">
      <c r="B17" s="14">
        <f t="shared" si="0"/>
        <v>9</v>
      </c>
      <c r="C17" s="14" t="s">
        <v>597</v>
      </c>
      <c r="D17" s="14" t="s">
        <v>598</v>
      </c>
      <c r="E17" s="23" t="s">
        <v>61</v>
      </c>
      <c r="F17" s="8" t="s">
        <v>617</v>
      </c>
      <c r="G17" s="27">
        <v>12</v>
      </c>
      <c r="H17" s="27"/>
      <c r="I17" s="27">
        <v>47</v>
      </c>
      <c r="J17" s="27"/>
      <c r="K17" s="27"/>
      <c r="L17" s="27"/>
      <c r="M17" s="27">
        <v>86</v>
      </c>
      <c r="N17" s="27"/>
      <c r="O17" s="27"/>
      <c r="P17" s="27">
        <v>2</v>
      </c>
      <c r="Q17" s="27"/>
    </row>
    <row r="18" spans="2:17" ht="36" x14ac:dyDescent="0.25">
      <c r="B18" s="14">
        <f t="shared" si="0"/>
        <v>10</v>
      </c>
      <c r="C18" s="14" t="s">
        <v>599</v>
      </c>
      <c r="D18" s="14" t="s">
        <v>600</v>
      </c>
      <c r="E18" s="23" t="s">
        <v>61</v>
      </c>
      <c r="F18" s="8" t="s">
        <v>617</v>
      </c>
      <c r="G18" s="27">
        <v>124</v>
      </c>
      <c r="H18" s="27"/>
      <c r="I18" s="27">
        <v>85</v>
      </c>
      <c r="J18" s="27"/>
      <c r="K18" s="27"/>
      <c r="L18" s="27"/>
      <c r="M18" s="27">
        <v>25</v>
      </c>
      <c r="N18" s="27"/>
      <c r="O18" s="27"/>
      <c r="P18" s="27">
        <v>145</v>
      </c>
      <c r="Q18" s="27"/>
    </row>
    <row r="19" spans="2:17" ht="25.5" x14ac:dyDescent="0.25">
      <c r="B19" s="14">
        <f t="shared" si="0"/>
        <v>11</v>
      </c>
      <c r="C19" s="14" t="s">
        <v>601</v>
      </c>
      <c r="D19" s="14" t="s">
        <v>602</v>
      </c>
      <c r="E19" s="23" t="s">
        <v>61</v>
      </c>
      <c r="F19" s="8" t="s">
        <v>617</v>
      </c>
      <c r="G19" s="27">
        <v>248</v>
      </c>
      <c r="H19" s="27">
        <v>5</v>
      </c>
      <c r="I19" s="27">
        <v>41</v>
      </c>
      <c r="J19" s="27"/>
      <c r="K19" s="27"/>
      <c r="L19" s="27"/>
      <c r="M19" s="27">
        <v>987</v>
      </c>
      <c r="N19" s="27"/>
      <c r="O19" s="27"/>
      <c r="P19" s="27">
        <v>45</v>
      </c>
      <c r="Q19" s="27"/>
    </row>
    <row r="20" spans="2:17" ht="25.5" x14ac:dyDescent="0.25">
      <c r="B20" s="14">
        <f t="shared" si="0"/>
        <v>12</v>
      </c>
      <c r="C20" s="14" t="s">
        <v>603</v>
      </c>
      <c r="D20" s="14" t="s">
        <v>604</v>
      </c>
      <c r="E20" s="23" t="s">
        <v>61</v>
      </c>
      <c r="F20" s="8" t="s">
        <v>617</v>
      </c>
      <c r="G20" s="27">
        <v>42</v>
      </c>
      <c r="H20" s="27"/>
      <c r="I20" s="27">
        <v>2</v>
      </c>
      <c r="J20" s="27"/>
      <c r="K20" s="27"/>
      <c r="L20" s="27"/>
      <c r="M20" s="27">
        <v>587</v>
      </c>
      <c r="N20" s="27"/>
      <c r="O20" s="27"/>
      <c r="P20" s="27">
        <v>15</v>
      </c>
      <c r="Q20" s="27"/>
    </row>
    <row r="21" spans="2:17" ht="25.5" x14ac:dyDescent="0.25">
      <c r="B21" s="14">
        <f t="shared" si="0"/>
        <v>13</v>
      </c>
      <c r="C21" s="14" t="s">
        <v>605</v>
      </c>
      <c r="D21" s="14" t="s">
        <v>606</v>
      </c>
      <c r="E21" s="23" t="s">
        <v>61</v>
      </c>
      <c r="F21" s="8" t="s">
        <v>617</v>
      </c>
      <c r="G21" s="27">
        <v>68</v>
      </c>
      <c r="H21" s="27"/>
      <c r="I21" s="27">
        <v>68</v>
      </c>
      <c r="J21" s="27"/>
      <c r="K21" s="27"/>
      <c r="L21" s="27"/>
      <c r="M21" s="27">
        <v>254</v>
      </c>
      <c r="N21" s="27">
        <v>7</v>
      </c>
      <c r="O21" s="27">
        <v>8</v>
      </c>
      <c r="P21" s="27">
        <v>78</v>
      </c>
      <c r="Q21" s="27"/>
    </row>
    <row r="22" spans="2:17" ht="25.5" x14ac:dyDescent="0.25">
      <c r="B22" s="14">
        <f t="shared" si="0"/>
        <v>14</v>
      </c>
      <c r="C22" s="14" t="s">
        <v>607</v>
      </c>
      <c r="D22" s="14" t="s">
        <v>608</v>
      </c>
      <c r="E22" s="23" t="s">
        <v>61</v>
      </c>
      <c r="F22" s="8" t="s">
        <v>617</v>
      </c>
      <c r="G22" s="27">
        <v>120</v>
      </c>
      <c r="H22" s="27">
        <v>5</v>
      </c>
      <c r="I22" s="27">
        <v>1</v>
      </c>
      <c r="J22" s="27"/>
      <c r="K22" s="27"/>
      <c r="L22" s="27"/>
      <c r="M22" s="27">
        <v>632</v>
      </c>
      <c r="N22" s="27"/>
      <c r="O22" s="27">
        <v>9</v>
      </c>
      <c r="P22" s="27">
        <v>41</v>
      </c>
      <c r="Q22" s="27"/>
    </row>
    <row r="23" spans="2:17" ht="25.5" x14ac:dyDescent="0.25">
      <c r="B23" s="14">
        <f t="shared" si="0"/>
        <v>15</v>
      </c>
      <c r="C23" s="14" t="s">
        <v>609</v>
      </c>
      <c r="D23" s="14" t="s">
        <v>610</v>
      </c>
      <c r="E23" s="23" t="s">
        <v>61</v>
      </c>
      <c r="F23" s="8" t="s">
        <v>617</v>
      </c>
      <c r="G23" s="27">
        <v>25</v>
      </c>
      <c r="H23" s="27"/>
      <c r="I23" s="27">
        <v>37</v>
      </c>
      <c r="J23" s="27"/>
      <c r="K23" s="27"/>
      <c r="L23" s="27">
        <v>1</v>
      </c>
      <c r="M23" s="27">
        <v>215</v>
      </c>
      <c r="N23" s="27"/>
      <c r="O23" s="27">
        <v>6</v>
      </c>
      <c r="P23" s="27">
        <v>158</v>
      </c>
      <c r="Q23" s="27"/>
    </row>
    <row r="24" spans="2:17" ht="25.5" x14ac:dyDescent="0.25">
      <c r="B24" s="14">
        <f t="shared" si="0"/>
        <v>16</v>
      </c>
      <c r="C24" s="14" t="s">
        <v>611</v>
      </c>
      <c r="D24" s="14" t="s">
        <v>612</v>
      </c>
      <c r="E24" s="23" t="s">
        <v>61</v>
      </c>
      <c r="F24" s="8" t="s">
        <v>617</v>
      </c>
      <c r="G24" s="27">
        <v>55</v>
      </c>
      <c r="H24" s="27"/>
      <c r="I24" s="27"/>
      <c r="J24" s="27"/>
      <c r="K24" s="27">
        <v>4</v>
      </c>
      <c r="L24" s="27"/>
      <c r="M24" s="27">
        <v>487</v>
      </c>
      <c r="N24" s="27"/>
      <c r="O24" s="27">
        <v>1</v>
      </c>
      <c r="P24" s="27">
        <v>147</v>
      </c>
      <c r="Q24" s="27"/>
    </row>
    <row r="25" spans="2:17" ht="25.5" x14ac:dyDescent="0.25">
      <c r="B25" s="14">
        <f t="shared" si="0"/>
        <v>17</v>
      </c>
      <c r="C25" s="14" t="s">
        <v>613</v>
      </c>
      <c r="D25" s="14" t="s">
        <v>614</v>
      </c>
      <c r="E25" s="23" t="s">
        <v>61</v>
      </c>
      <c r="F25" s="8" t="s">
        <v>617</v>
      </c>
      <c r="G25" s="27">
        <v>50</v>
      </c>
      <c r="H25" s="27"/>
      <c r="I25" s="27"/>
      <c r="J25" s="27">
        <v>4</v>
      </c>
      <c r="K25" s="27">
        <v>4</v>
      </c>
      <c r="L25" s="27"/>
      <c r="M25" s="27">
        <v>287</v>
      </c>
      <c r="N25" s="27"/>
      <c r="O25" s="27">
        <v>1</v>
      </c>
      <c r="P25" s="27">
        <v>257</v>
      </c>
      <c r="Q25" s="27"/>
    </row>
    <row r="26" spans="2:17" ht="25.5" x14ac:dyDescent="0.25">
      <c r="B26" s="14">
        <f t="shared" si="0"/>
        <v>18</v>
      </c>
      <c r="C26" s="14" t="s">
        <v>615</v>
      </c>
      <c r="D26" s="14" t="s">
        <v>616</v>
      </c>
      <c r="E26" s="23" t="s">
        <v>61</v>
      </c>
      <c r="F26" s="8" t="s">
        <v>617</v>
      </c>
      <c r="G26" s="27"/>
      <c r="H26" s="27">
        <v>10</v>
      </c>
      <c r="I26" s="27"/>
      <c r="J26" s="27"/>
      <c r="K26" s="27">
        <v>7</v>
      </c>
      <c r="L26" s="27"/>
      <c r="M26" s="27">
        <v>110</v>
      </c>
      <c r="N26" s="27"/>
      <c r="O26" s="27"/>
      <c r="P26" s="27">
        <v>41</v>
      </c>
      <c r="Q2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3"/>
  <sheetViews>
    <sheetView workbookViewId="0">
      <selection activeCell="F7" sqref="F1:F1048576"/>
    </sheetView>
  </sheetViews>
  <sheetFormatPr defaultRowHeight="15" x14ac:dyDescent="0.25"/>
  <cols>
    <col min="2" max="2" width="7.85546875" style="1" customWidth="1"/>
    <col min="3" max="3" width="23" customWidth="1"/>
    <col min="4" max="4" width="53" customWidth="1"/>
    <col min="5" max="5" width="30.5703125" customWidth="1"/>
    <col min="6" max="6" width="46.5703125" customWidth="1"/>
    <col min="7" max="16" width="29.7109375" style="29" customWidth="1"/>
  </cols>
  <sheetData>
    <row r="3" spans="2:16" x14ac:dyDescent="0.25">
      <c r="B3" s="21"/>
      <c r="C3" s="21"/>
      <c r="D3" s="21"/>
      <c r="E3" s="21"/>
      <c r="F3" s="2" t="s">
        <v>3</v>
      </c>
      <c r="G3" s="10" t="s">
        <v>33</v>
      </c>
      <c r="H3" s="28" t="s">
        <v>39</v>
      </c>
      <c r="I3" s="10" t="s">
        <v>41</v>
      </c>
      <c r="J3" s="10" t="s">
        <v>41</v>
      </c>
      <c r="K3" s="10" t="s">
        <v>43</v>
      </c>
      <c r="L3" s="10" t="s">
        <v>45</v>
      </c>
      <c r="M3" s="10" t="s">
        <v>47</v>
      </c>
      <c r="N3" s="10" t="s">
        <v>55</v>
      </c>
      <c r="O3" s="10" t="s">
        <v>55</v>
      </c>
      <c r="P3" s="10" t="s">
        <v>55</v>
      </c>
    </row>
    <row r="4" spans="2:16" x14ac:dyDescent="0.25">
      <c r="B4" s="21"/>
      <c r="C4" s="21"/>
      <c r="D4" s="21"/>
      <c r="E4" s="21"/>
      <c r="F4" s="2" t="s">
        <v>62</v>
      </c>
      <c r="G4" s="26">
        <v>2325233</v>
      </c>
      <c r="H4" s="26">
        <v>2061888</v>
      </c>
      <c r="I4" s="26">
        <v>2122932</v>
      </c>
      <c r="J4" s="26">
        <v>2122932</v>
      </c>
      <c r="K4" s="26">
        <v>2017159</v>
      </c>
      <c r="L4" s="26">
        <v>2023387</v>
      </c>
      <c r="M4" s="26">
        <v>2015508</v>
      </c>
      <c r="N4" s="26">
        <v>2009238</v>
      </c>
      <c r="O4" s="26">
        <v>2009238</v>
      </c>
      <c r="P4" s="26">
        <v>2009238</v>
      </c>
    </row>
    <row r="5" spans="2:16" x14ac:dyDescent="0.25">
      <c r="B5" s="21"/>
      <c r="C5" s="21"/>
      <c r="D5" s="21"/>
      <c r="E5" s="21"/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</row>
    <row r="6" spans="2:16" x14ac:dyDescent="0.25">
      <c r="B6" s="21"/>
      <c r="C6" s="21"/>
      <c r="D6" s="21"/>
      <c r="E6" s="21"/>
      <c r="F6" s="2" t="s">
        <v>64</v>
      </c>
      <c r="G6" s="10" t="s">
        <v>31</v>
      </c>
      <c r="H6" s="10" t="s">
        <v>38</v>
      </c>
      <c r="I6" s="10" t="s">
        <v>40</v>
      </c>
      <c r="J6" s="10" t="s">
        <v>40</v>
      </c>
      <c r="K6" s="10" t="s">
        <v>42</v>
      </c>
      <c r="L6" s="10" t="s">
        <v>44</v>
      </c>
      <c r="M6" s="10" t="s">
        <v>46</v>
      </c>
      <c r="N6" s="10" t="s">
        <v>54</v>
      </c>
      <c r="O6" s="10" t="s">
        <v>54</v>
      </c>
      <c r="P6" s="10" t="s">
        <v>54</v>
      </c>
    </row>
    <row r="7" spans="2:16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7"/>
      <c r="H7" s="27"/>
      <c r="I7" s="27"/>
      <c r="J7" s="27"/>
      <c r="K7" s="27"/>
      <c r="L7" s="27"/>
      <c r="M7" s="27"/>
      <c r="N7" s="27">
        <v>128</v>
      </c>
      <c r="O7" s="27"/>
      <c r="P7" s="27"/>
    </row>
    <row r="8" spans="2:16" x14ac:dyDescent="0.25">
      <c r="B8" s="14">
        <v>1</v>
      </c>
      <c r="C8" s="14" t="s">
        <v>510</v>
      </c>
      <c r="D8" s="14" t="s">
        <v>511</v>
      </c>
      <c r="E8" s="23" t="s">
        <v>61</v>
      </c>
      <c r="F8" s="8" t="s">
        <v>617</v>
      </c>
      <c r="G8" s="27"/>
      <c r="H8" s="27"/>
      <c r="I8" s="27"/>
      <c r="J8" s="27">
        <v>5</v>
      </c>
      <c r="K8" s="27"/>
      <c r="L8" s="27"/>
      <c r="M8" s="27"/>
      <c r="N8" s="27">
        <v>450</v>
      </c>
      <c r="O8" s="27"/>
      <c r="P8" s="27"/>
    </row>
    <row r="9" spans="2:16" x14ac:dyDescent="0.25">
      <c r="B9" s="14">
        <f>B8+1</f>
        <v>2</v>
      </c>
      <c r="C9" s="14" t="s">
        <v>512</v>
      </c>
      <c r="D9" s="14" t="s">
        <v>513</v>
      </c>
      <c r="E9" s="23" t="s">
        <v>61</v>
      </c>
      <c r="F9" s="8" t="s">
        <v>617</v>
      </c>
      <c r="G9" s="27"/>
      <c r="H9" s="27"/>
      <c r="I9" s="27"/>
      <c r="J9" s="27">
        <v>8</v>
      </c>
      <c r="K9" s="27"/>
      <c r="L9" s="27"/>
      <c r="M9" s="27"/>
      <c r="N9" s="27">
        <v>147</v>
      </c>
      <c r="O9" s="27"/>
      <c r="P9" s="27"/>
    </row>
    <row r="10" spans="2:16" x14ac:dyDescent="0.25">
      <c r="B10" s="14">
        <f t="shared" ref="B10:B43" si="0">B9+1</f>
        <v>3</v>
      </c>
      <c r="C10" s="14" t="s">
        <v>514</v>
      </c>
      <c r="D10" s="14" t="s">
        <v>515</v>
      </c>
      <c r="E10" s="23" t="s">
        <v>61</v>
      </c>
      <c r="F10" s="8" t="s">
        <v>617</v>
      </c>
      <c r="G10" s="27"/>
      <c r="H10" s="27"/>
      <c r="I10" s="27"/>
      <c r="J10" s="27">
        <v>7</v>
      </c>
      <c r="K10" s="27"/>
      <c r="L10" s="27"/>
      <c r="M10" s="27"/>
      <c r="N10" s="27">
        <v>258</v>
      </c>
      <c r="O10" s="27"/>
      <c r="P10" s="27"/>
    </row>
    <row r="11" spans="2:16" x14ac:dyDescent="0.25">
      <c r="B11" s="14">
        <f t="shared" si="0"/>
        <v>4</v>
      </c>
      <c r="C11" s="14" t="s">
        <v>516</v>
      </c>
      <c r="D11" s="14" t="s">
        <v>517</v>
      </c>
      <c r="E11" s="23" t="s">
        <v>61</v>
      </c>
      <c r="F11" s="8" t="s">
        <v>617</v>
      </c>
      <c r="G11" s="27">
        <v>4</v>
      </c>
      <c r="H11" s="27"/>
      <c r="I11" s="27"/>
      <c r="J11" s="27">
        <v>40</v>
      </c>
      <c r="K11" s="27"/>
      <c r="L11" s="27"/>
      <c r="M11" s="27"/>
      <c r="N11" s="27">
        <v>268</v>
      </c>
      <c r="O11" s="27"/>
      <c r="P11" s="27"/>
    </row>
    <row r="12" spans="2:16" x14ac:dyDescent="0.25">
      <c r="B12" s="14">
        <f t="shared" si="0"/>
        <v>5</v>
      </c>
      <c r="C12" s="14" t="s">
        <v>518</v>
      </c>
      <c r="D12" s="14" t="s">
        <v>519</v>
      </c>
      <c r="E12" s="23" t="s">
        <v>61</v>
      </c>
      <c r="F12" s="8" t="s">
        <v>617</v>
      </c>
      <c r="G12" s="27">
        <v>2</v>
      </c>
      <c r="H12" s="27"/>
      <c r="I12" s="27"/>
      <c r="J12" s="27">
        <v>1</v>
      </c>
      <c r="K12" s="27"/>
      <c r="L12" s="27"/>
      <c r="M12" s="27"/>
      <c r="N12" s="27">
        <v>452</v>
      </c>
      <c r="O12" s="27"/>
      <c r="P12" s="27"/>
    </row>
    <row r="13" spans="2:16" x14ac:dyDescent="0.25">
      <c r="B13" s="14">
        <f t="shared" si="0"/>
        <v>6</v>
      </c>
      <c r="C13" s="14" t="s">
        <v>520</v>
      </c>
      <c r="D13" s="14" t="s">
        <v>521</v>
      </c>
      <c r="E13" s="23" t="s">
        <v>61</v>
      </c>
      <c r="F13" s="8" t="s">
        <v>617</v>
      </c>
      <c r="G13" s="27">
        <v>2</v>
      </c>
      <c r="H13" s="27"/>
      <c r="I13" s="27"/>
      <c r="J13" s="27">
        <v>7</v>
      </c>
      <c r="K13" s="27"/>
      <c r="L13" s="27"/>
      <c r="M13" s="27"/>
      <c r="N13" s="27">
        <v>147</v>
      </c>
      <c r="O13" s="27"/>
      <c r="P13" s="27"/>
    </row>
    <row r="14" spans="2:16" x14ac:dyDescent="0.25">
      <c r="B14" s="14">
        <f t="shared" si="0"/>
        <v>7</v>
      </c>
      <c r="C14" s="14" t="s">
        <v>522</v>
      </c>
      <c r="D14" s="14" t="s">
        <v>523</v>
      </c>
      <c r="E14" s="23" t="s">
        <v>61</v>
      </c>
      <c r="F14" s="8" t="s">
        <v>617</v>
      </c>
      <c r="G14" s="27"/>
      <c r="H14" s="27"/>
      <c r="I14" s="27"/>
      <c r="J14" s="27">
        <v>5</v>
      </c>
      <c r="K14" s="27"/>
      <c r="L14" s="27"/>
      <c r="M14" s="27"/>
      <c r="N14" s="27">
        <v>268</v>
      </c>
      <c r="O14" s="27"/>
      <c r="P14" s="27"/>
    </row>
    <row r="15" spans="2:16" x14ac:dyDescent="0.25">
      <c r="B15" s="14">
        <f t="shared" si="0"/>
        <v>8</v>
      </c>
      <c r="C15" s="14" t="s">
        <v>524</v>
      </c>
      <c r="D15" s="14" t="s">
        <v>525</v>
      </c>
      <c r="E15" s="23" t="s">
        <v>61</v>
      </c>
      <c r="F15" s="8" t="s">
        <v>617</v>
      </c>
      <c r="G15" s="27"/>
      <c r="H15" s="27"/>
      <c r="I15" s="27"/>
      <c r="J15" s="27">
        <v>2</v>
      </c>
      <c r="K15" s="27"/>
      <c r="L15" s="27"/>
      <c r="M15" s="27"/>
      <c r="N15" s="27">
        <v>12</v>
      </c>
      <c r="O15" s="27"/>
      <c r="P15" s="27"/>
    </row>
    <row r="16" spans="2:16" x14ac:dyDescent="0.25">
      <c r="B16" s="14">
        <f t="shared" si="0"/>
        <v>9</v>
      </c>
      <c r="C16" s="14" t="s">
        <v>526</v>
      </c>
      <c r="D16" s="14" t="s">
        <v>527</v>
      </c>
      <c r="E16" s="23" t="s">
        <v>61</v>
      </c>
      <c r="F16" s="8" t="s">
        <v>617</v>
      </c>
      <c r="G16" s="27"/>
      <c r="H16" s="27"/>
      <c r="I16" s="27">
        <v>4</v>
      </c>
      <c r="J16" s="27"/>
      <c r="K16" s="27"/>
      <c r="L16" s="27"/>
      <c r="M16" s="27"/>
      <c r="N16" s="27">
        <v>287</v>
      </c>
      <c r="O16" s="27"/>
      <c r="P16" s="27"/>
    </row>
    <row r="17" spans="2:16" x14ac:dyDescent="0.25">
      <c r="B17" s="14">
        <f t="shared" si="0"/>
        <v>10</v>
      </c>
      <c r="C17" s="14" t="s">
        <v>528</v>
      </c>
      <c r="D17" s="14" t="s">
        <v>529</v>
      </c>
      <c r="E17" s="23" t="s">
        <v>61</v>
      </c>
      <c r="F17" s="8" t="s">
        <v>617</v>
      </c>
      <c r="G17" s="27"/>
      <c r="H17" s="27"/>
      <c r="I17" s="27">
        <v>2</v>
      </c>
      <c r="J17" s="27"/>
      <c r="K17" s="27"/>
      <c r="L17" s="27"/>
      <c r="M17" s="27"/>
      <c r="N17" s="27">
        <v>128</v>
      </c>
      <c r="O17" s="27"/>
      <c r="P17" s="27"/>
    </row>
    <row r="18" spans="2:16" x14ac:dyDescent="0.25">
      <c r="B18" s="14">
        <f t="shared" si="0"/>
        <v>11</v>
      </c>
      <c r="C18" s="14" t="s">
        <v>530</v>
      </c>
      <c r="D18" s="14" t="s">
        <v>531</v>
      </c>
      <c r="E18" s="23" t="s">
        <v>61</v>
      </c>
      <c r="F18" s="8" t="s">
        <v>617</v>
      </c>
      <c r="G18" s="27"/>
      <c r="H18" s="27"/>
      <c r="I18" s="27">
        <v>65</v>
      </c>
      <c r="J18" s="27"/>
      <c r="K18" s="27"/>
      <c r="L18" s="27"/>
      <c r="M18" s="27"/>
      <c r="N18" s="27">
        <v>124</v>
      </c>
      <c r="O18" s="27"/>
      <c r="P18" s="27"/>
    </row>
    <row r="19" spans="2:16" x14ac:dyDescent="0.25">
      <c r="B19" s="14">
        <f t="shared" si="0"/>
        <v>12</v>
      </c>
      <c r="C19" s="14" t="s">
        <v>532</v>
      </c>
      <c r="D19" s="14" t="s">
        <v>533</v>
      </c>
      <c r="E19" s="23" t="s">
        <v>61</v>
      </c>
      <c r="F19" s="8" t="s">
        <v>617</v>
      </c>
      <c r="G19" s="27"/>
      <c r="H19" s="27"/>
      <c r="I19" s="27">
        <v>7</v>
      </c>
      <c r="J19" s="27"/>
      <c r="K19" s="27"/>
      <c r="L19" s="27"/>
      <c r="M19" s="27"/>
      <c r="N19" s="27">
        <v>125</v>
      </c>
      <c r="O19" s="27"/>
      <c r="P19" s="27"/>
    </row>
    <row r="20" spans="2:16" ht="24" x14ac:dyDescent="0.25">
      <c r="B20" s="14">
        <f t="shared" si="0"/>
        <v>13</v>
      </c>
      <c r="C20" s="14" t="s">
        <v>534</v>
      </c>
      <c r="D20" s="14" t="s">
        <v>535</v>
      </c>
      <c r="E20" s="23" t="s">
        <v>61</v>
      </c>
      <c r="F20" s="8" t="s">
        <v>617</v>
      </c>
      <c r="G20" s="27"/>
      <c r="H20" s="27"/>
      <c r="I20" s="27">
        <v>14</v>
      </c>
      <c r="J20" s="27"/>
      <c r="K20" s="27"/>
      <c r="L20" s="27"/>
      <c r="M20" s="27"/>
      <c r="N20" s="27">
        <v>20</v>
      </c>
      <c r="O20" s="27"/>
      <c r="P20" s="27"/>
    </row>
    <row r="21" spans="2:16" ht="24" x14ac:dyDescent="0.25">
      <c r="B21" s="14">
        <f t="shared" si="0"/>
        <v>14</v>
      </c>
      <c r="C21" s="14" t="s">
        <v>536</v>
      </c>
      <c r="D21" s="14" t="s">
        <v>537</v>
      </c>
      <c r="E21" s="23" t="s">
        <v>61</v>
      </c>
      <c r="F21" s="8" t="s">
        <v>617</v>
      </c>
      <c r="G21" s="27"/>
      <c r="H21" s="27"/>
      <c r="I21" s="27">
        <v>52</v>
      </c>
      <c r="J21" s="27"/>
      <c r="K21" s="27"/>
      <c r="L21" s="27"/>
      <c r="M21" s="27"/>
      <c r="N21" s="27">
        <v>25</v>
      </c>
      <c r="O21" s="27"/>
      <c r="P21" s="27"/>
    </row>
    <row r="22" spans="2:16" ht="24" x14ac:dyDescent="0.25">
      <c r="B22" s="14">
        <f t="shared" si="0"/>
        <v>15</v>
      </c>
      <c r="C22" s="14" t="s">
        <v>538</v>
      </c>
      <c r="D22" s="14" t="s">
        <v>539</v>
      </c>
      <c r="E22" s="23" t="s">
        <v>61</v>
      </c>
      <c r="F22" s="8" t="s">
        <v>617</v>
      </c>
      <c r="G22" s="27"/>
      <c r="H22" s="27"/>
      <c r="I22" s="27">
        <v>79</v>
      </c>
      <c r="J22" s="27"/>
      <c r="K22" s="27"/>
      <c r="L22" s="27"/>
      <c r="M22" s="27"/>
      <c r="N22" s="27">
        <v>36</v>
      </c>
      <c r="O22" s="27"/>
      <c r="P22" s="27"/>
    </row>
    <row r="23" spans="2:16" x14ac:dyDescent="0.25">
      <c r="B23" s="14">
        <f t="shared" si="0"/>
        <v>16</v>
      </c>
      <c r="C23" s="14" t="s">
        <v>540</v>
      </c>
      <c r="D23" s="14" t="s">
        <v>541</v>
      </c>
      <c r="E23" s="23" t="s">
        <v>61</v>
      </c>
      <c r="F23" s="8" t="s">
        <v>617</v>
      </c>
      <c r="G23" s="27"/>
      <c r="H23" s="27"/>
      <c r="I23" s="27">
        <v>58</v>
      </c>
      <c r="J23" s="27"/>
      <c r="K23" s="27"/>
      <c r="L23" s="27"/>
      <c r="M23" s="27"/>
      <c r="N23" s="27">
        <v>54</v>
      </c>
      <c r="O23" s="27"/>
      <c r="P23" s="27"/>
    </row>
    <row r="24" spans="2:16" ht="24" x14ac:dyDescent="0.25">
      <c r="B24" s="14">
        <f t="shared" si="0"/>
        <v>17</v>
      </c>
      <c r="C24" s="14" t="s">
        <v>542</v>
      </c>
      <c r="D24" s="14" t="s">
        <v>543</v>
      </c>
      <c r="E24" s="23" t="s">
        <v>61</v>
      </c>
      <c r="F24" s="8" t="s">
        <v>617</v>
      </c>
      <c r="G24" s="27"/>
      <c r="H24" s="27"/>
      <c r="I24" s="27">
        <v>62</v>
      </c>
      <c r="J24" s="27"/>
      <c r="K24" s="27"/>
      <c r="L24" s="27"/>
      <c r="M24" s="27"/>
      <c r="N24" s="27">
        <v>69</v>
      </c>
      <c r="O24" s="27"/>
      <c r="P24" s="27">
        <v>25</v>
      </c>
    </row>
    <row r="25" spans="2:16" x14ac:dyDescent="0.25">
      <c r="B25" s="14">
        <f t="shared" si="0"/>
        <v>18</v>
      </c>
      <c r="C25" s="14" t="s">
        <v>544</v>
      </c>
      <c r="D25" s="14" t="s">
        <v>545</v>
      </c>
      <c r="E25" s="23" t="s">
        <v>61</v>
      </c>
      <c r="F25" s="8" t="s">
        <v>617</v>
      </c>
      <c r="G25" s="27"/>
      <c r="H25" s="27"/>
      <c r="I25" s="27">
        <v>78</v>
      </c>
      <c r="J25" s="27"/>
      <c r="K25" s="27"/>
      <c r="L25" s="27"/>
      <c r="M25" s="27"/>
      <c r="N25" s="27">
        <v>42</v>
      </c>
      <c r="O25" s="27"/>
      <c r="P25" s="27">
        <v>48</v>
      </c>
    </row>
    <row r="26" spans="2:16" x14ac:dyDescent="0.25">
      <c r="B26" s="14">
        <f t="shared" si="0"/>
        <v>19</v>
      </c>
      <c r="C26" s="14" t="s">
        <v>546</v>
      </c>
      <c r="D26" s="14" t="s">
        <v>547</v>
      </c>
      <c r="E26" s="23" t="s">
        <v>61</v>
      </c>
      <c r="F26" s="8" t="s">
        <v>617</v>
      </c>
      <c r="G26" s="27"/>
      <c r="H26" s="27"/>
      <c r="I26" s="27">
        <v>58</v>
      </c>
      <c r="J26" s="27"/>
      <c r="K26" s="27"/>
      <c r="L26" s="27"/>
      <c r="M26" s="27"/>
      <c r="N26" s="27">
        <v>52</v>
      </c>
      <c r="O26" s="27"/>
      <c r="P26" s="27">
        <v>45</v>
      </c>
    </row>
    <row r="27" spans="2:16" x14ac:dyDescent="0.25">
      <c r="B27" s="14">
        <f t="shared" si="0"/>
        <v>20</v>
      </c>
      <c r="C27" s="14" t="s">
        <v>548</v>
      </c>
      <c r="D27" s="14" t="s">
        <v>549</v>
      </c>
      <c r="E27" s="23" t="s">
        <v>61</v>
      </c>
      <c r="F27" s="8" t="s">
        <v>617</v>
      </c>
      <c r="G27" s="27"/>
      <c r="H27" s="27"/>
      <c r="I27" s="27">
        <v>7</v>
      </c>
      <c r="J27" s="27"/>
      <c r="K27" s="27"/>
      <c r="L27" s="27"/>
      <c r="M27" s="27"/>
      <c r="N27" s="27">
        <v>42</v>
      </c>
      <c r="O27" s="27"/>
      <c r="P27" s="27">
        <v>45</v>
      </c>
    </row>
    <row r="28" spans="2:16" x14ac:dyDescent="0.25">
      <c r="B28" s="14">
        <f t="shared" si="0"/>
        <v>21</v>
      </c>
      <c r="C28" s="14" t="s">
        <v>550</v>
      </c>
      <c r="D28" s="14" t="s">
        <v>551</v>
      </c>
      <c r="E28" s="23" t="s">
        <v>61</v>
      </c>
      <c r="F28" s="8" t="s">
        <v>617</v>
      </c>
      <c r="G28" s="27"/>
      <c r="H28" s="27"/>
      <c r="I28" s="27">
        <v>9</v>
      </c>
      <c r="J28" s="27"/>
      <c r="K28" s="27"/>
      <c r="L28" s="27"/>
      <c r="M28" s="27"/>
      <c r="N28" s="27">
        <v>12</v>
      </c>
      <c r="O28" s="27"/>
      <c r="P28" s="27">
        <v>41</v>
      </c>
    </row>
    <row r="29" spans="2:16" x14ac:dyDescent="0.25">
      <c r="B29" s="14">
        <f t="shared" si="0"/>
        <v>22</v>
      </c>
      <c r="C29" s="14" t="s">
        <v>552</v>
      </c>
      <c r="D29" s="14" t="s">
        <v>553</v>
      </c>
      <c r="E29" s="23" t="s">
        <v>61</v>
      </c>
      <c r="F29" s="8" t="s">
        <v>617</v>
      </c>
      <c r="G29" s="27"/>
      <c r="H29" s="27"/>
      <c r="I29" s="27">
        <v>3</v>
      </c>
      <c r="J29" s="27"/>
      <c r="K29" s="27"/>
      <c r="L29" s="27"/>
      <c r="M29" s="27"/>
      <c r="N29" s="27">
        <v>24</v>
      </c>
      <c r="O29" s="27"/>
      <c r="P29" s="27">
        <v>2</v>
      </c>
    </row>
    <row r="30" spans="2:16" x14ac:dyDescent="0.25">
      <c r="B30" s="14">
        <f t="shared" si="0"/>
        <v>23</v>
      </c>
      <c r="C30" s="14" t="s">
        <v>554</v>
      </c>
      <c r="D30" s="14" t="s">
        <v>555</v>
      </c>
      <c r="E30" s="23" t="s">
        <v>61</v>
      </c>
      <c r="F30" s="8" t="s">
        <v>617</v>
      </c>
      <c r="G30" s="27"/>
      <c r="H30" s="27"/>
      <c r="I30" s="27">
        <v>8</v>
      </c>
      <c r="J30" s="27"/>
      <c r="K30" s="27"/>
      <c r="L30" s="27"/>
      <c r="M30" s="27"/>
      <c r="N30" s="27">
        <v>52</v>
      </c>
      <c r="O30" s="27"/>
      <c r="P30" s="27">
        <v>5</v>
      </c>
    </row>
    <row r="31" spans="2:16" x14ac:dyDescent="0.25">
      <c r="B31" s="14">
        <f t="shared" si="0"/>
        <v>24</v>
      </c>
      <c r="C31" s="14" t="s">
        <v>556</v>
      </c>
      <c r="D31" s="14" t="s">
        <v>557</v>
      </c>
      <c r="E31" s="23" t="s">
        <v>61</v>
      </c>
      <c r="F31" s="8" t="s">
        <v>617</v>
      </c>
      <c r="G31" s="27"/>
      <c r="H31" s="27"/>
      <c r="I31" s="27">
        <v>78</v>
      </c>
      <c r="J31" s="27"/>
      <c r="K31" s="27"/>
      <c r="L31" s="27"/>
      <c r="M31" s="27"/>
      <c r="N31" s="27">
        <v>125</v>
      </c>
      <c r="O31" s="27"/>
      <c r="P31" s="27">
        <v>9</v>
      </c>
    </row>
    <row r="32" spans="2:16" x14ac:dyDescent="0.25">
      <c r="B32" s="14">
        <f t="shared" si="0"/>
        <v>25</v>
      </c>
      <c r="C32" s="14" t="s">
        <v>558</v>
      </c>
      <c r="D32" s="14" t="s">
        <v>559</v>
      </c>
      <c r="E32" s="23" t="s">
        <v>61</v>
      </c>
      <c r="F32" s="8" t="s">
        <v>617</v>
      </c>
      <c r="G32" s="27"/>
      <c r="H32" s="27"/>
      <c r="I32" s="27">
        <v>14</v>
      </c>
      <c r="J32" s="27"/>
      <c r="K32" s="27"/>
      <c r="L32" s="27"/>
      <c r="M32" s="27"/>
      <c r="N32" s="27">
        <v>128</v>
      </c>
      <c r="O32" s="27"/>
      <c r="P32" s="27">
        <v>8</v>
      </c>
    </row>
    <row r="33" spans="2:16" x14ac:dyDescent="0.25">
      <c r="B33" s="14">
        <f t="shared" si="0"/>
        <v>26</v>
      </c>
      <c r="C33" s="14" t="s">
        <v>560</v>
      </c>
      <c r="D33" s="14" t="s">
        <v>561</v>
      </c>
      <c r="E33" s="23" t="s">
        <v>61</v>
      </c>
      <c r="F33" s="8" t="s">
        <v>617</v>
      </c>
      <c r="G33" s="27"/>
      <c r="H33" s="27"/>
      <c r="I33" s="27">
        <v>10</v>
      </c>
      <c r="J33" s="27"/>
      <c r="K33" s="27"/>
      <c r="L33" s="27"/>
      <c r="M33" s="27"/>
      <c r="N33" s="27">
        <v>147</v>
      </c>
      <c r="O33" s="27"/>
      <c r="P33" s="27">
        <v>7</v>
      </c>
    </row>
    <row r="34" spans="2:16" x14ac:dyDescent="0.25">
      <c r="B34" s="14">
        <f t="shared" si="0"/>
        <v>27</v>
      </c>
      <c r="C34" s="14" t="s">
        <v>562</v>
      </c>
      <c r="D34" s="14" t="s">
        <v>563</v>
      </c>
      <c r="E34" s="23" t="s">
        <v>61</v>
      </c>
      <c r="F34" s="8" t="s">
        <v>617</v>
      </c>
      <c r="G34" s="27"/>
      <c r="H34" s="27"/>
      <c r="I34" s="27">
        <v>12</v>
      </c>
      <c r="J34" s="27"/>
      <c r="K34" s="27"/>
      <c r="L34" s="27"/>
      <c r="M34" s="27"/>
      <c r="N34" s="27">
        <v>147</v>
      </c>
      <c r="O34" s="27"/>
      <c r="P34" s="27">
        <v>4</v>
      </c>
    </row>
    <row r="35" spans="2:16" x14ac:dyDescent="0.25">
      <c r="B35" s="14">
        <f t="shared" si="0"/>
        <v>28</v>
      </c>
      <c r="C35" s="14" t="s">
        <v>564</v>
      </c>
      <c r="D35" s="14" t="s">
        <v>565</v>
      </c>
      <c r="E35" s="23" t="s">
        <v>61</v>
      </c>
      <c r="F35" s="8" t="s">
        <v>617</v>
      </c>
      <c r="G35" s="27"/>
      <c r="H35" s="27"/>
      <c r="I35" s="27">
        <v>32</v>
      </c>
      <c r="J35" s="27"/>
      <c r="K35" s="27"/>
      <c r="L35" s="27"/>
      <c r="M35" s="27"/>
      <c r="N35" s="27">
        <v>158</v>
      </c>
      <c r="O35" s="27"/>
      <c r="P35" s="27">
        <v>1</v>
      </c>
    </row>
    <row r="36" spans="2:16" x14ac:dyDescent="0.25">
      <c r="B36" s="14">
        <f t="shared" si="0"/>
        <v>29</v>
      </c>
      <c r="C36" s="14" t="s">
        <v>566</v>
      </c>
      <c r="D36" s="14" t="s">
        <v>567</v>
      </c>
      <c r="E36" s="23" t="s">
        <v>61</v>
      </c>
      <c r="F36" s="8" t="s">
        <v>617</v>
      </c>
      <c r="G36" s="27"/>
      <c r="H36" s="27">
        <v>1</v>
      </c>
      <c r="I36" s="27">
        <v>78</v>
      </c>
      <c r="J36" s="27"/>
      <c r="K36" s="27"/>
      <c r="L36" s="27"/>
      <c r="M36" s="27">
        <v>7</v>
      </c>
      <c r="N36" s="27">
        <v>125</v>
      </c>
      <c r="O36" s="27"/>
      <c r="P36" s="27">
        <v>3</v>
      </c>
    </row>
    <row r="37" spans="2:16" x14ac:dyDescent="0.25">
      <c r="B37" s="14">
        <f t="shared" si="0"/>
        <v>30</v>
      </c>
      <c r="C37" s="14" t="s">
        <v>568</v>
      </c>
      <c r="D37" s="14" t="s">
        <v>569</v>
      </c>
      <c r="E37" s="23" t="s">
        <v>61</v>
      </c>
      <c r="F37" s="8" t="s">
        <v>617</v>
      </c>
      <c r="G37" s="27"/>
      <c r="H37" s="27">
        <v>8</v>
      </c>
      <c r="I37" s="27">
        <v>58</v>
      </c>
      <c r="J37" s="27"/>
      <c r="K37" s="27"/>
      <c r="L37" s="27"/>
      <c r="M37" s="27">
        <v>7</v>
      </c>
      <c r="N37" s="27">
        <v>124</v>
      </c>
      <c r="O37" s="27"/>
      <c r="P37" s="27">
        <v>6</v>
      </c>
    </row>
    <row r="38" spans="2:16" x14ac:dyDescent="0.25">
      <c r="B38" s="14">
        <f t="shared" si="0"/>
        <v>31</v>
      </c>
      <c r="C38" s="14" t="s">
        <v>570</v>
      </c>
      <c r="D38" s="14" t="s">
        <v>571</v>
      </c>
      <c r="E38" s="23" t="s">
        <v>61</v>
      </c>
      <c r="F38" s="8" t="s">
        <v>617</v>
      </c>
      <c r="G38" s="27"/>
      <c r="H38" s="27">
        <v>6</v>
      </c>
      <c r="I38" s="27">
        <v>12</v>
      </c>
      <c r="J38" s="27"/>
      <c r="K38" s="27"/>
      <c r="L38" s="27">
        <v>4</v>
      </c>
      <c r="M38" s="27"/>
      <c r="N38" s="27">
        <v>129</v>
      </c>
      <c r="O38" s="27"/>
      <c r="P38" s="27">
        <v>8</v>
      </c>
    </row>
    <row r="39" spans="2:16" x14ac:dyDescent="0.25">
      <c r="B39" s="14">
        <f t="shared" si="0"/>
        <v>32</v>
      </c>
      <c r="C39" s="14" t="s">
        <v>572</v>
      </c>
      <c r="D39" s="14" t="s">
        <v>573</v>
      </c>
      <c r="E39" s="23" t="s">
        <v>61</v>
      </c>
      <c r="F39" s="8" t="s">
        <v>617</v>
      </c>
      <c r="G39" s="27"/>
      <c r="H39" s="27">
        <v>7</v>
      </c>
      <c r="I39" s="27"/>
      <c r="J39" s="27">
        <v>90</v>
      </c>
      <c r="K39" s="27">
        <v>9</v>
      </c>
      <c r="L39" s="27"/>
      <c r="M39" s="27"/>
      <c r="N39" s="27">
        <v>121</v>
      </c>
      <c r="O39" s="27">
        <v>20</v>
      </c>
      <c r="P39" s="27">
        <v>7</v>
      </c>
    </row>
    <row r="40" spans="2:16" x14ac:dyDescent="0.25">
      <c r="B40" s="14">
        <f t="shared" si="0"/>
        <v>33</v>
      </c>
      <c r="C40" s="14" t="s">
        <v>574</v>
      </c>
      <c r="D40" s="14" t="s">
        <v>575</v>
      </c>
      <c r="E40" s="23" t="s">
        <v>61</v>
      </c>
      <c r="F40" s="8" t="s">
        <v>617</v>
      </c>
      <c r="G40" s="27"/>
      <c r="H40" s="27">
        <v>8</v>
      </c>
      <c r="I40" s="27"/>
      <c r="J40" s="27">
        <v>80</v>
      </c>
      <c r="K40" s="27">
        <v>1</v>
      </c>
      <c r="L40" s="27"/>
      <c r="M40" s="27"/>
      <c r="N40" s="27">
        <v>99</v>
      </c>
      <c r="O40" s="27">
        <v>20</v>
      </c>
      <c r="P40" s="27">
        <v>8</v>
      </c>
    </row>
    <row r="41" spans="2:16" x14ac:dyDescent="0.25">
      <c r="B41" s="14">
        <f t="shared" si="0"/>
        <v>34</v>
      </c>
      <c r="C41" s="14" t="s">
        <v>576</v>
      </c>
      <c r="D41" s="14" t="s">
        <v>577</v>
      </c>
      <c r="E41" s="23" t="s">
        <v>61</v>
      </c>
      <c r="F41" s="8" t="s">
        <v>617</v>
      </c>
      <c r="G41" s="27"/>
      <c r="H41" s="27">
        <v>5</v>
      </c>
      <c r="I41" s="27"/>
      <c r="J41" s="27">
        <v>19</v>
      </c>
      <c r="K41" s="27">
        <v>10</v>
      </c>
      <c r="L41" s="27"/>
      <c r="M41" s="27"/>
      <c r="N41" s="27">
        <v>30</v>
      </c>
      <c r="O41" s="27">
        <v>20</v>
      </c>
      <c r="P41" s="27">
        <v>6</v>
      </c>
    </row>
    <row r="42" spans="2:16" x14ac:dyDescent="0.25">
      <c r="B42" s="14">
        <f t="shared" si="0"/>
        <v>35</v>
      </c>
      <c r="C42" s="14" t="s">
        <v>578</v>
      </c>
      <c r="D42" s="14" t="s">
        <v>579</v>
      </c>
      <c r="E42" s="23" t="s">
        <v>61</v>
      </c>
      <c r="F42" s="8" t="s">
        <v>617</v>
      </c>
      <c r="G42" s="27"/>
      <c r="H42" s="27">
        <v>15</v>
      </c>
      <c r="I42" s="27"/>
      <c r="J42" s="27"/>
      <c r="K42" s="27"/>
      <c r="L42" s="27"/>
      <c r="M42" s="27"/>
      <c r="N42" s="27">
        <v>20</v>
      </c>
      <c r="O42" s="27"/>
      <c r="P42" s="27">
        <v>99</v>
      </c>
    </row>
    <row r="43" spans="2:16" x14ac:dyDescent="0.25">
      <c r="B43" s="14">
        <f t="shared" si="0"/>
        <v>36</v>
      </c>
      <c r="C43" s="14" t="s">
        <v>580</v>
      </c>
      <c r="D43" s="14" t="s">
        <v>581</v>
      </c>
      <c r="E43" s="23" t="s">
        <v>61</v>
      </c>
      <c r="F43" s="8" t="s">
        <v>617</v>
      </c>
      <c r="G43" s="27"/>
      <c r="H43" s="27">
        <v>13</v>
      </c>
      <c r="I43" s="27"/>
      <c r="J43" s="27"/>
      <c r="K43" s="27"/>
      <c r="L43" s="27"/>
      <c r="M43" s="27"/>
      <c r="N43" s="27">
        <v>3</v>
      </c>
      <c r="O43" s="27"/>
      <c r="P43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workbookViewId="0">
      <selection activeCell="F1" sqref="F1:F1048576"/>
    </sheetView>
  </sheetViews>
  <sheetFormatPr defaultRowHeight="15" x14ac:dyDescent="0.25"/>
  <cols>
    <col min="2" max="2" width="6.42578125" style="1" customWidth="1"/>
    <col min="3" max="3" width="20.5703125" customWidth="1"/>
    <col min="4" max="4" width="54.28515625" customWidth="1"/>
    <col min="5" max="5" width="34" customWidth="1"/>
    <col min="6" max="6" width="47.5703125" customWidth="1"/>
    <col min="7" max="18" width="26.7109375" style="21" customWidth="1"/>
  </cols>
  <sheetData>
    <row r="2" spans="2:17" x14ac:dyDescent="0.25">
      <c r="B2" s="21"/>
      <c r="C2" s="21"/>
      <c r="D2" s="21"/>
      <c r="E2" s="21"/>
      <c r="F2" s="21"/>
    </row>
    <row r="3" spans="2:17" x14ac:dyDescent="0.25">
      <c r="B3" s="21"/>
      <c r="C3" s="21"/>
      <c r="D3" s="21"/>
      <c r="E3" s="21"/>
      <c r="F3" s="2" t="s">
        <v>3</v>
      </c>
      <c r="G3" s="28" t="s">
        <v>37</v>
      </c>
      <c r="H3" s="28" t="s">
        <v>37</v>
      </c>
      <c r="I3" s="10" t="s">
        <v>41</v>
      </c>
      <c r="J3" s="10" t="s">
        <v>41</v>
      </c>
      <c r="K3" s="10" t="s">
        <v>41</v>
      </c>
      <c r="L3" s="10" t="s">
        <v>45</v>
      </c>
      <c r="M3" s="10" t="s">
        <v>47</v>
      </c>
      <c r="N3" s="10" t="s">
        <v>55</v>
      </c>
      <c r="O3" s="10" t="s">
        <v>55</v>
      </c>
      <c r="P3" s="10" t="s">
        <v>55</v>
      </c>
      <c r="Q3" s="10" t="s">
        <v>55</v>
      </c>
    </row>
    <row r="4" spans="2:17" x14ac:dyDescent="0.25">
      <c r="B4" s="21"/>
      <c r="C4" s="21"/>
      <c r="D4" s="21"/>
      <c r="E4" s="21"/>
      <c r="F4" s="2" t="s">
        <v>62</v>
      </c>
      <c r="G4" s="26">
        <v>2025793</v>
      </c>
      <c r="H4" s="26">
        <v>2025793</v>
      </c>
      <c r="I4" s="26">
        <v>2122932</v>
      </c>
      <c r="J4" s="26">
        <v>2122932</v>
      </c>
      <c r="K4" s="26">
        <v>2122932</v>
      </c>
      <c r="L4" s="26">
        <v>2023387</v>
      </c>
      <c r="M4" s="26">
        <v>2015508</v>
      </c>
      <c r="N4" s="26">
        <v>2009238</v>
      </c>
      <c r="O4" s="26">
        <v>2009238</v>
      </c>
      <c r="P4" s="26">
        <v>2009238</v>
      </c>
      <c r="Q4" s="26">
        <v>2009238</v>
      </c>
    </row>
    <row r="5" spans="2:17" x14ac:dyDescent="0.25">
      <c r="B5" s="21"/>
      <c r="C5" s="21"/>
      <c r="D5" s="21"/>
      <c r="E5" s="21"/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  <c r="Q5" s="10" t="s">
        <v>25</v>
      </c>
    </row>
    <row r="6" spans="2:17" x14ac:dyDescent="0.25">
      <c r="B6" s="21"/>
      <c r="C6" s="21"/>
      <c r="D6" s="21"/>
      <c r="E6" s="21"/>
      <c r="F6" s="2" t="s">
        <v>64</v>
      </c>
      <c r="G6" s="10" t="s">
        <v>36</v>
      </c>
      <c r="H6" s="10" t="s">
        <v>36</v>
      </c>
      <c r="I6" s="10" t="s">
        <v>40</v>
      </c>
      <c r="J6" s="10" t="s">
        <v>40</v>
      </c>
      <c r="K6" s="10" t="s">
        <v>40</v>
      </c>
      <c r="L6" s="10" t="s">
        <v>44</v>
      </c>
      <c r="M6" s="10" t="s">
        <v>46</v>
      </c>
      <c r="N6" s="10" t="s">
        <v>54</v>
      </c>
      <c r="O6" s="10" t="s">
        <v>54</v>
      </c>
      <c r="P6" s="10" t="s">
        <v>54</v>
      </c>
      <c r="Q6" s="10" t="s">
        <v>54</v>
      </c>
    </row>
    <row r="7" spans="2:17" customFormat="1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customFormat="1" x14ac:dyDescent="0.25">
      <c r="B8" s="14">
        <v>1</v>
      </c>
      <c r="C8" s="14" t="s">
        <v>476</v>
      </c>
      <c r="D8" s="14" t="s">
        <v>477</v>
      </c>
      <c r="E8" s="23" t="s">
        <v>61</v>
      </c>
      <c r="F8" s="8" t="s">
        <v>617</v>
      </c>
      <c r="G8" s="2">
        <v>18</v>
      </c>
      <c r="H8" s="2"/>
      <c r="I8" s="2">
        <v>10</v>
      </c>
      <c r="J8" s="2"/>
      <c r="K8" s="2"/>
      <c r="L8" s="2"/>
      <c r="M8" s="2"/>
      <c r="N8" s="2">
        <v>15</v>
      </c>
      <c r="O8" s="2"/>
      <c r="P8" s="2">
        <v>158</v>
      </c>
      <c r="Q8" s="2"/>
    </row>
    <row r="9" spans="2:17" customFormat="1" x14ac:dyDescent="0.25">
      <c r="B9" s="14">
        <f>B8+1</f>
        <v>2</v>
      </c>
      <c r="C9" s="14" t="s">
        <v>478</v>
      </c>
      <c r="D9" s="14" t="s">
        <v>479</v>
      </c>
      <c r="E9" s="23" t="s">
        <v>61</v>
      </c>
      <c r="F9" s="8" t="s">
        <v>617</v>
      </c>
      <c r="G9" s="2">
        <v>12</v>
      </c>
      <c r="H9" s="2"/>
      <c r="I9" s="2">
        <v>15</v>
      </c>
      <c r="J9" s="2"/>
      <c r="K9" s="2"/>
      <c r="L9" s="2"/>
      <c r="M9" s="2"/>
      <c r="N9" s="2">
        <v>20</v>
      </c>
      <c r="O9" s="2"/>
      <c r="P9" s="2">
        <v>421</v>
      </c>
      <c r="Q9" s="2"/>
    </row>
    <row r="10" spans="2:17" customFormat="1" ht="24" x14ac:dyDescent="0.25">
      <c r="B10" s="14">
        <f t="shared" ref="B10:B24" si="0">B9+1</f>
        <v>3</v>
      </c>
      <c r="C10" s="14" t="s">
        <v>480</v>
      </c>
      <c r="D10" s="14" t="s">
        <v>481</v>
      </c>
      <c r="E10" s="23" t="s">
        <v>61</v>
      </c>
      <c r="F10" s="8" t="s">
        <v>617</v>
      </c>
      <c r="G10" s="2">
        <v>6</v>
      </c>
      <c r="H10" s="2"/>
      <c r="I10" s="2">
        <v>10</v>
      </c>
      <c r="J10" s="2"/>
      <c r="K10" s="2"/>
      <c r="L10" s="2"/>
      <c r="M10" s="2"/>
      <c r="N10" s="2">
        <v>15</v>
      </c>
      <c r="O10" s="2"/>
      <c r="P10" s="2">
        <v>20</v>
      </c>
      <c r="Q10" s="2"/>
    </row>
    <row r="11" spans="2:17" customFormat="1" ht="24" x14ac:dyDescent="0.25">
      <c r="B11" s="14">
        <f t="shared" si="0"/>
        <v>4</v>
      </c>
      <c r="C11" s="14" t="s">
        <v>482</v>
      </c>
      <c r="D11" s="14" t="s">
        <v>483</v>
      </c>
      <c r="E11" s="23" t="s">
        <v>61</v>
      </c>
      <c r="F11" s="8" t="s">
        <v>617</v>
      </c>
      <c r="G11" s="2">
        <v>8</v>
      </c>
      <c r="H11" s="2"/>
      <c r="I11" s="2">
        <v>25</v>
      </c>
      <c r="J11" s="2"/>
      <c r="K11" s="2"/>
      <c r="L11" s="2"/>
      <c r="M11" s="2"/>
      <c r="N11" s="2">
        <v>45</v>
      </c>
      <c r="O11" s="2"/>
      <c r="P11" s="2">
        <v>247</v>
      </c>
      <c r="Q11" s="2"/>
    </row>
    <row r="12" spans="2:17" customFormat="1" ht="24" x14ac:dyDescent="0.25">
      <c r="B12" s="14">
        <f t="shared" si="0"/>
        <v>5</v>
      </c>
      <c r="C12" s="14" t="s">
        <v>484</v>
      </c>
      <c r="D12" s="14" t="s">
        <v>485</v>
      </c>
      <c r="E12" s="23" t="s">
        <v>61</v>
      </c>
      <c r="F12" s="8" t="s">
        <v>617</v>
      </c>
      <c r="G12" s="2">
        <v>9</v>
      </c>
      <c r="H12" s="2"/>
      <c r="I12" s="2">
        <v>89</v>
      </c>
      <c r="J12" s="2"/>
      <c r="K12" s="2"/>
      <c r="L12" s="2"/>
      <c r="M12" s="2"/>
      <c r="N12" s="2">
        <v>58</v>
      </c>
      <c r="O12" s="2"/>
      <c r="P12" s="2">
        <v>154</v>
      </c>
      <c r="Q12" s="2"/>
    </row>
    <row r="13" spans="2:17" customFormat="1" ht="24" x14ac:dyDescent="0.25">
      <c r="B13" s="14">
        <f t="shared" si="0"/>
        <v>6</v>
      </c>
      <c r="C13" s="14" t="s">
        <v>486</v>
      </c>
      <c r="D13" s="14" t="s">
        <v>487</v>
      </c>
      <c r="E13" s="23" t="s">
        <v>61</v>
      </c>
      <c r="F13" s="8" t="s">
        <v>617</v>
      </c>
      <c r="G13" s="2">
        <v>15</v>
      </c>
      <c r="H13" s="2"/>
      <c r="I13" s="2">
        <v>47</v>
      </c>
      <c r="J13" s="2"/>
      <c r="K13" s="2"/>
      <c r="L13" s="2"/>
      <c r="M13" s="2"/>
      <c r="N13" s="2">
        <v>45</v>
      </c>
      <c r="O13" s="2"/>
      <c r="P13" s="2">
        <v>87</v>
      </c>
      <c r="Q13" s="2"/>
    </row>
    <row r="14" spans="2:17" customFormat="1" ht="24" x14ac:dyDescent="0.25">
      <c r="B14" s="14">
        <f t="shared" si="0"/>
        <v>7</v>
      </c>
      <c r="C14" s="14" t="s">
        <v>488</v>
      </c>
      <c r="D14" s="14" t="s">
        <v>489</v>
      </c>
      <c r="E14" s="23" t="s">
        <v>61</v>
      </c>
      <c r="F14" s="8" t="s">
        <v>617</v>
      </c>
      <c r="G14" s="2">
        <v>78</v>
      </c>
      <c r="H14" s="2"/>
      <c r="I14" s="2">
        <v>2</v>
      </c>
      <c r="J14" s="2"/>
      <c r="K14" s="2"/>
      <c r="L14" s="2"/>
      <c r="M14" s="2"/>
      <c r="N14" s="2">
        <v>12</v>
      </c>
      <c r="O14" s="2"/>
      <c r="P14" s="2">
        <v>52</v>
      </c>
      <c r="Q14" s="2"/>
    </row>
    <row r="15" spans="2:17" customFormat="1" ht="24" x14ac:dyDescent="0.25">
      <c r="B15" s="14">
        <f t="shared" si="0"/>
        <v>8</v>
      </c>
      <c r="C15" s="14" t="s">
        <v>490</v>
      </c>
      <c r="D15" s="14" t="s">
        <v>491</v>
      </c>
      <c r="E15" s="23" t="s">
        <v>61</v>
      </c>
      <c r="F15" s="8" t="s">
        <v>617</v>
      </c>
      <c r="G15" s="2">
        <v>41</v>
      </c>
      <c r="H15" s="2"/>
      <c r="I15" s="2">
        <v>1</v>
      </c>
      <c r="J15" s="2"/>
      <c r="K15" s="2"/>
      <c r="L15" s="2"/>
      <c r="M15" s="2"/>
      <c r="N15" s="2">
        <v>36</v>
      </c>
      <c r="O15" s="2"/>
      <c r="P15" s="2">
        <v>36</v>
      </c>
      <c r="Q15" s="2"/>
    </row>
    <row r="16" spans="2:17" customFormat="1" x14ac:dyDescent="0.25">
      <c r="B16" s="14">
        <f t="shared" si="0"/>
        <v>9</v>
      </c>
      <c r="C16" s="14" t="s">
        <v>492</v>
      </c>
      <c r="D16" s="14" t="s">
        <v>493</v>
      </c>
      <c r="E16" s="23" t="s">
        <v>61</v>
      </c>
      <c r="F16" s="8" t="s">
        <v>617</v>
      </c>
      <c r="G16" s="2">
        <v>3</v>
      </c>
      <c r="H16" s="2">
        <v>6</v>
      </c>
      <c r="I16" s="2">
        <v>1</v>
      </c>
      <c r="J16" s="2"/>
      <c r="K16" s="2"/>
      <c r="L16" s="2"/>
      <c r="M16" s="2"/>
      <c r="N16" s="2">
        <v>45</v>
      </c>
      <c r="O16" s="2"/>
      <c r="P16" s="2">
        <v>98</v>
      </c>
      <c r="Q16" s="2"/>
    </row>
    <row r="17" spans="2:17" customFormat="1" x14ac:dyDescent="0.25">
      <c r="B17" s="14">
        <f t="shared" si="0"/>
        <v>10</v>
      </c>
      <c r="C17" s="14" t="s">
        <v>494</v>
      </c>
      <c r="D17" s="14" t="s">
        <v>495</v>
      </c>
      <c r="E17" s="23" t="s">
        <v>61</v>
      </c>
      <c r="F17" s="8" t="s">
        <v>617</v>
      </c>
      <c r="G17" s="2">
        <v>14</v>
      </c>
      <c r="H17" s="2">
        <v>1</v>
      </c>
      <c r="I17" s="2"/>
      <c r="J17" s="2">
        <v>5</v>
      </c>
      <c r="K17" s="2"/>
      <c r="L17" s="2"/>
      <c r="M17" s="2"/>
      <c r="N17" s="2">
        <v>12</v>
      </c>
      <c r="O17" s="2"/>
      <c r="P17" s="2">
        <v>54</v>
      </c>
      <c r="Q17" s="2"/>
    </row>
    <row r="18" spans="2:17" customFormat="1" ht="24" x14ac:dyDescent="0.25">
      <c r="B18" s="14">
        <f t="shared" si="0"/>
        <v>11</v>
      </c>
      <c r="C18" s="14" t="s">
        <v>496</v>
      </c>
      <c r="D18" s="14" t="s">
        <v>497</v>
      </c>
      <c r="E18" s="23" t="s">
        <v>61</v>
      </c>
      <c r="F18" s="8" t="s">
        <v>617</v>
      </c>
      <c r="G18" s="2">
        <v>78</v>
      </c>
      <c r="H18" s="2">
        <v>6</v>
      </c>
      <c r="I18" s="2"/>
      <c r="J18" s="2">
        <v>5</v>
      </c>
      <c r="K18" s="2"/>
      <c r="L18" s="2"/>
      <c r="M18" s="2"/>
      <c r="N18" s="2">
        <v>124</v>
      </c>
      <c r="O18" s="2"/>
      <c r="P18" s="2">
        <v>74</v>
      </c>
      <c r="Q18" s="2"/>
    </row>
    <row r="19" spans="2:17" customFormat="1" x14ac:dyDescent="0.25">
      <c r="B19" s="14">
        <f t="shared" si="0"/>
        <v>12</v>
      </c>
      <c r="C19" s="14" t="s">
        <v>498</v>
      </c>
      <c r="D19" s="14" t="s">
        <v>499</v>
      </c>
      <c r="E19" s="23" t="s">
        <v>61</v>
      </c>
      <c r="F19" s="8" t="s">
        <v>617</v>
      </c>
      <c r="G19" s="2">
        <v>14</v>
      </c>
      <c r="H19" s="2"/>
      <c r="I19" s="2"/>
      <c r="J19" s="2"/>
      <c r="K19" s="2">
        <v>10</v>
      </c>
      <c r="L19" s="2"/>
      <c r="M19" s="2"/>
      <c r="N19" s="2">
        <v>78</v>
      </c>
      <c r="O19" s="2"/>
      <c r="P19" s="2">
        <v>12</v>
      </c>
      <c r="Q19" s="2"/>
    </row>
    <row r="20" spans="2:17" customFormat="1" x14ac:dyDescent="0.25">
      <c r="B20" s="14">
        <f t="shared" si="0"/>
        <v>13</v>
      </c>
      <c r="C20" s="14" t="s">
        <v>500</v>
      </c>
      <c r="D20" s="14" t="s">
        <v>501</v>
      </c>
      <c r="E20" s="23" t="s">
        <v>61</v>
      </c>
      <c r="F20" s="8" t="s">
        <v>617</v>
      </c>
      <c r="G20" s="2">
        <v>25</v>
      </c>
      <c r="H20" s="2"/>
      <c r="I20" s="2"/>
      <c r="J20" s="2"/>
      <c r="K20" s="2">
        <v>10</v>
      </c>
      <c r="L20" s="2"/>
      <c r="M20" s="2"/>
      <c r="N20" s="2">
        <v>12</v>
      </c>
      <c r="O20" s="2"/>
      <c r="P20" s="2">
        <v>54</v>
      </c>
      <c r="Q20" s="2"/>
    </row>
    <row r="21" spans="2:17" customFormat="1" ht="24" x14ac:dyDescent="0.25">
      <c r="B21" s="14">
        <f t="shared" si="0"/>
        <v>14</v>
      </c>
      <c r="C21" s="14" t="s">
        <v>502</v>
      </c>
      <c r="D21" s="14" t="s">
        <v>503</v>
      </c>
      <c r="E21" s="23" t="s">
        <v>61</v>
      </c>
      <c r="F21" s="8" t="s">
        <v>617</v>
      </c>
      <c r="G21" s="2">
        <v>158</v>
      </c>
      <c r="H21" s="2"/>
      <c r="I21" s="2"/>
      <c r="J21" s="2"/>
      <c r="K21" s="2"/>
      <c r="L21" s="2">
        <v>5</v>
      </c>
      <c r="M21" s="2">
        <v>5</v>
      </c>
      <c r="N21" s="2">
        <v>13</v>
      </c>
      <c r="O21" s="2">
        <v>15</v>
      </c>
      <c r="P21" s="2">
        <v>7</v>
      </c>
      <c r="Q21" s="2"/>
    </row>
    <row r="22" spans="2:17" customFormat="1" ht="24" x14ac:dyDescent="0.25">
      <c r="B22" s="14">
        <f t="shared" si="0"/>
        <v>15</v>
      </c>
      <c r="C22" s="14" t="s">
        <v>504</v>
      </c>
      <c r="D22" s="14" t="s">
        <v>505</v>
      </c>
      <c r="E22" s="23" t="s">
        <v>61</v>
      </c>
      <c r="F22" s="8" t="s">
        <v>617</v>
      </c>
      <c r="G22" s="2">
        <v>147</v>
      </c>
      <c r="H22" s="2"/>
      <c r="I22" s="2"/>
      <c r="J22" s="2"/>
      <c r="K22" s="2"/>
      <c r="L22" s="2"/>
      <c r="M22" s="2"/>
      <c r="N22" s="2">
        <v>25</v>
      </c>
      <c r="O22" s="2">
        <v>35</v>
      </c>
      <c r="P22" s="2">
        <v>14</v>
      </c>
      <c r="Q22" s="2"/>
    </row>
    <row r="23" spans="2:17" customFormat="1" ht="24" x14ac:dyDescent="0.25">
      <c r="B23" s="14">
        <f t="shared" si="0"/>
        <v>16</v>
      </c>
      <c r="C23" s="14" t="s">
        <v>506</v>
      </c>
      <c r="D23" s="14" t="s">
        <v>507</v>
      </c>
      <c r="E23" s="23" t="s">
        <v>61</v>
      </c>
      <c r="F23" s="8" t="s">
        <v>617</v>
      </c>
      <c r="G23" s="2">
        <v>54</v>
      </c>
      <c r="H23" s="2"/>
      <c r="I23" s="2"/>
      <c r="J23" s="2"/>
      <c r="K23" s="2"/>
      <c r="L23" s="2"/>
      <c r="M23" s="2"/>
      <c r="N23" s="2">
        <v>30</v>
      </c>
      <c r="O23" s="2"/>
      <c r="P23" s="2">
        <v>57</v>
      </c>
      <c r="Q23" s="2"/>
    </row>
    <row r="24" spans="2:17" customFormat="1" ht="24" x14ac:dyDescent="0.25">
      <c r="B24" s="14">
        <f t="shared" si="0"/>
        <v>17</v>
      </c>
      <c r="C24" s="14" t="s">
        <v>508</v>
      </c>
      <c r="D24" s="14" t="s">
        <v>509</v>
      </c>
      <c r="E24" s="23" t="s">
        <v>61</v>
      </c>
      <c r="F24" s="8" t="s">
        <v>617</v>
      </c>
      <c r="G24" s="2">
        <v>35</v>
      </c>
      <c r="H24" s="2"/>
      <c r="I24" s="2"/>
      <c r="J24" s="2"/>
      <c r="K24" s="2"/>
      <c r="L24" s="2"/>
      <c r="M24" s="2"/>
      <c r="N24" s="2">
        <v>15</v>
      </c>
      <c r="O24" s="2"/>
      <c r="P24" s="2"/>
      <c r="Q24" s="2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33"/>
  <sheetViews>
    <sheetView zoomScale="70" zoomScaleNormal="70" workbookViewId="0">
      <selection activeCell="F30" sqref="F30"/>
    </sheetView>
  </sheetViews>
  <sheetFormatPr defaultRowHeight="15" x14ac:dyDescent="0.25"/>
  <cols>
    <col min="2" max="2" width="6.5703125" style="21" customWidth="1"/>
    <col min="3" max="3" width="17.28515625" style="21" customWidth="1"/>
    <col min="4" max="4" width="57.85546875" style="21" customWidth="1"/>
    <col min="5" max="5" width="36" style="21" customWidth="1"/>
    <col min="6" max="6" width="56.140625" style="21" customWidth="1"/>
    <col min="7" max="20" width="34.28515625" style="21" customWidth="1"/>
  </cols>
  <sheetData>
    <row r="3" spans="2:20" x14ac:dyDescent="0.25">
      <c r="F3" s="2" t="s">
        <v>3</v>
      </c>
      <c r="G3" s="10" t="s">
        <v>41</v>
      </c>
      <c r="H3" s="10" t="s">
        <v>41</v>
      </c>
      <c r="I3" s="10" t="s">
        <v>41</v>
      </c>
      <c r="J3" s="10" t="s">
        <v>41</v>
      </c>
      <c r="K3" s="10" t="s">
        <v>43</v>
      </c>
      <c r="L3" s="10" t="s">
        <v>43</v>
      </c>
      <c r="M3" s="10" t="s">
        <v>45</v>
      </c>
      <c r="N3" s="10" t="s">
        <v>47</v>
      </c>
      <c r="O3" s="10" t="s">
        <v>55</v>
      </c>
      <c r="P3" s="10" t="s">
        <v>55</v>
      </c>
      <c r="Q3" s="10" t="s">
        <v>55</v>
      </c>
      <c r="R3" s="10" t="s">
        <v>55</v>
      </c>
      <c r="S3" s="10" t="s">
        <v>57</v>
      </c>
      <c r="T3" s="10" t="s">
        <v>57</v>
      </c>
    </row>
    <row r="4" spans="2:20" x14ac:dyDescent="0.25">
      <c r="F4" s="2" t="s">
        <v>62</v>
      </c>
      <c r="G4" s="26">
        <v>2122932</v>
      </c>
      <c r="H4" s="26">
        <v>2122932</v>
      </c>
      <c r="I4" s="26">
        <v>2122932</v>
      </c>
      <c r="J4" s="26">
        <v>2122932</v>
      </c>
      <c r="K4" s="26">
        <v>2017159</v>
      </c>
      <c r="L4" s="26">
        <v>2017159</v>
      </c>
      <c r="M4" s="26">
        <v>2023387</v>
      </c>
      <c r="N4" s="26">
        <v>2015508</v>
      </c>
      <c r="O4" s="26">
        <v>2009238</v>
      </c>
      <c r="P4" s="26">
        <v>2009238</v>
      </c>
      <c r="Q4" s="26">
        <v>2009238</v>
      </c>
      <c r="R4" s="26">
        <v>2009238</v>
      </c>
      <c r="S4" s="26">
        <v>2324883</v>
      </c>
      <c r="T4" s="26">
        <v>2324883</v>
      </c>
    </row>
    <row r="5" spans="2:20" x14ac:dyDescent="0.25">
      <c r="F5" s="2" t="s">
        <v>63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  <c r="P5" s="10" t="s">
        <v>25</v>
      </c>
      <c r="Q5" s="10" t="s">
        <v>25</v>
      </c>
      <c r="R5" s="10" t="s">
        <v>25</v>
      </c>
      <c r="S5" s="10" t="s">
        <v>25</v>
      </c>
      <c r="T5" s="10" t="s">
        <v>25</v>
      </c>
    </row>
    <row r="6" spans="2:20" x14ac:dyDescent="0.25">
      <c r="F6" s="2" t="s">
        <v>64</v>
      </c>
      <c r="G6" s="10" t="s">
        <v>40</v>
      </c>
      <c r="H6" s="10" t="s">
        <v>40</v>
      </c>
      <c r="I6" s="10" t="s">
        <v>40</v>
      </c>
      <c r="J6" s="10" t="s">
        <v>40</v>
      </c>
      <c r="K6" s="10" t="s">
        <v>42</v>
      </c>
      <c r="L6" s="10" t="s">
        <v>42</v>
      </c>
      <c r="M6" s="10" t="s">
        <v>44</v>
      </c>
      <c r="N6" s="10" t="s">
        <v>46</v>
      </c>
      <c r="O6" s="10" t="s">
        <v>54</v>
      </c>
      <c r="P6" s="10" t="s">
        <v>54</v>
      </c>
      <c r="Q6" s="10" t="s">
        <v>54</v>
      </c>
      <c r="R6" s="10" t="s">
        <v>54</v>
      </c>
      <c r="S6" s="10" t="s">
        <v>56</v>
      </c>
      <c r="T6" s="10" t="s">
        <v>56</v>
      </c>
    </row>
    <row r="7" spans="2:20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2:20" x14ac:dyDescent="0.25">
      <c r="B8" s="7">
        <v>1</v>
      </c>
      <c r="C8" s="7" t="s">
        <v>425</v>
      </c>
      <c r="D8" s="7" t="s">
        <v>426</v>
      </c>
      <c r="E8" s="23" t="s">
        <v>61</v>
      </c>
      <c r="F8" s="8" t="s">
        <v>617</v>
      </c>
      <c r="G8" s="2">
        <v>12</v>
      </c>
      <c r="H8" s="2"/>
      <c r="I8" s="2"/>
      <c r="J8" s="2">
        <v>5</v>
      </c>
      <c r="K8" s="2"/>
      <c r="L8" s="2"/>
      <c r="M8" s="2"/>
      <c r="N8" s="2"/>
      <c r="O8" s="2">
        <v>14</v>
      </c>
      <c r="P8" s="2"/>
      <c r="Q8" s="2">
        <v>12</v>
      </c>
      <c r="R8" s="2"/>
      <c r="S8" s="2"/>
      <c r="T8" s="2"/>
    </row>
    <row r="9" spans="2:20" x14ac:dyDescent="0.25">
      <c r="B9" s="7">
        <f>B8+1</f>
        <v>2</v>
      </c>
      <c r="C9" s="7" t="s">
        <v>427</v>
      </c>
      <c r="D9" s="7" t="s">
        <v>428</v>
      </c>
      <c r="E9" s="23" t="s">
        <v>61</v>
      </c>
      <c r="F9" s="8" t="s">
        <v>617</v>
      </c>
      <c r="G9" s="2">
        <v>58</v>
      </c>
      <c r="H9" s="2"/>
      <c r="I9" s="2"/>
      <c r="J9" s="2">
        <v>1</v>
      </c>
      <c r="K9" s="2"/>
      <c r="L9" s="2"/>
      <c r="M9" s="2"/>
      <c r="N9" s="2"/>
      <c r="O9" s="2">
        <v>78</v>
      </c>
      <c r="P9" s="2"/>
      <c r="Q9" s="2">
        <v>45</v>
      </c>
      <c r="R9" s="2"/>
      <c r="S9" s="2"/>
      <c r="T9" s="2"/>
    </row>
    <row r="10" spans="2:20" x14ac:dyDescent="0.25">
      <c r="B10" s="7">
        <f t="shared" ref="B10:B33" si="0">B9+1</f>
        <v>3</v>
      </c>
      <c r="C10" s="7" t="s">
        <v>369</v>
      </c>
      <c r="D10" s="7" t="s">
        <v>429</v>
      </c>
      <c r="E10" s="23" t="s">
        <v>61</v>
      </c>
      <c r="F10" s="8" t="s">
        <v>617</v>
      </c>
      <c r="G10" s="2">
        <v>23</v>
      </c>
      <c r="H10" s="2"/>
      <c r="I10" s="2"/>
      <c r="J10" s="2">
        <v>3</v>
      </c>
      <c r="K10" s="2"/>
      <c r="L10" s="2"/>
      <c r="M10" s="2"/>
      <c r="N10" s="2"/>
      <c r="O10" s="2">
        <v>42</v>
      </c>
      <c r="P10" s="2"/>
      <c r="Q10" s="2">
        <v>32</v>
      </c>
      <c r="R10" s="2"/>
      <c r="S10" s="2"/>
      <c r="T10" s="2"/>
    </row>
    <row r="11" spans="2:20" x14ac:dyDescent="0.25">
      <c r="B11" s="7">
        <f t="shared" si="0"/>
        <v>4</v>
      </c>
      <c r="C11" s="7" t="s">
        <v>430</v>
      </c>
      <c r="D11" s="7" t="s">
        <v>431</v>
      </c>
      <c r="E11" s="23" t="s">
        <v>61</v>
      </c>
      <c r="F11" s="8" t="s">
        <v>617</v>
      </c>
      <c r="G11" s="2">
        <v>21</v>
      </c>
      <c r="H11" s="2"/>
      <c r="I11" s="2"/>
      <c r="J11" s="2">
        <v>1</v>
      </c>
      <c r="K11" s="2"/>
      <c r="L11" s="2"/>
      <c r="M11" s="2"/>
      <c r="N11" s="2"/>
      <c r="O11" s="2">
        <v>25</v>
      </c>
      <c r="P11" s="2"/>
      <c r="Q11" s="2">
        <v>58</v>
      </c>
      <c r="R11" s="2"/>
      <c r="S11" s="2"/>
      <c r="T11" s="2"/>
    </row>
    <row r="12" spans="2:20" x14ac:dyDescent="0.25">
      <c r="B12" s="7">
        <f t="shared" si="0"/>
        <v>5</v>
      </c>
      <c r="C12" s="7" t="s">
        <v>432</v>
      </c>
      <c r="D12" s="7" t="s">
        <v>433</v>
      </c>
      <c r="E12" s="23" t="s">
        <v>61</v>
      </c>
      <c r="F12" s="8" t="s">
        <v>617</v>
      </c>
      <c r="G12" s="2">
        <v>45</v>
      </c>
      <c r="H12" s="2"/>
      <c r="I12" s="2"/>
      <c r="J12" s="2">
        <v>1</v>
      </c>
      <c r="K12" s="2"/>
      <c r="L12" s="2"/>
      <c r="M12" s="2"/>
      <c r="N12" s="2"/>
      <c r="O12" s="2">
        <v>62</v>
      </c>
      <c r="P12" s="2"/>
      <c r="Q12" s="2">
        <v>25</v>
      </c>
      <c r="R12" s="2"/>
      <c r="S12" s="2"/>
      <c r="T12" s="2"/>
    </row>
    <row r="13" spans="2:20" x14ac:dyDescent="0.25">
      <c r="B13" s="7">
        <f t="shared" si="0"/>
        <v>6</v>
      </c>
      <c r="C13" s="7" t="s">
        <v>434</v>
      </c>
      <c r="D13" s="7" t="s">
        <v>435</v>
      </c>
      <c r="E13" s="23" t="s">
        <v>61</v>
      </c>
      <c r="F13" s="8" t="s">
        <v>617</v>
      </c>
      <c r="G13" s="2">
        <v>74</v>
      </c>
      <c r="H13" s="2"/>
      <c r="I13" s="2"/>
      <c r="J13" s="2">
        <v>1</v>
      </c>
      <c r="K13" s="2"/>
      <c r="L13" s="2"/>
      <c r="M13" s="2"/>
      <c r="N13" s="2"/>
      <c r="O13" s="2">
        <v>32</v>
      </c>
      <c r="P13" s="2"/>
      <c r="Q13" s="2">
        <v>32</v>
      </c>
      <c r="R13" s="2"/>
      <c r="S13" s="2"/>
      <c r="T13" s="2"/>
    </row>
    <row r="14" spans="2:20" ht="24" x14ac:dyDescent="0.25">
      <c r="B14" s="7">
        <f t="shared" si="0"/>
        <v>7</v>
      </c>
      <c r="C14" s="7" t="s">
        <v>436</v>
      </c>
      <c r="D14" s="7" t="s">
        <v>437</v>
      </c>
      <c r="E14" s="23" t="s">
        <v>61</v>
      </c>
      <c r="F14" s="8" t="s">
        <v>617</v>
      </c>
      <c r="G14" s="2">
        <v>21</v>
      </c>
      <c r="H14" s="2"/>
      <c r="I14" s="2"/>
      <c r="J14" s="2"/>
      <c r="K14" s="2">
        <v>10</v>
      </c>
      <c r="L14" s="2"/>
      <c r="M14" s="2"/>
      <c r="N14" s="2"/>
      <c r="O14" s="2">
        <v>12</v>
      </c>
      <c r="P14" s="2"/>
      <c r="Q14" s="2">
        <v>32</v>
      </c>
      <c r="R14" s="2"/>
      <c r="S14" s="2"/>
      <c r="T14" s="2"/>
    </row>
    <row r="15" spans="2:20" x14ac:dyDescent="0.25">
      <c r="B15" s="7">
        <f t="shared" si="0"/>
        <v>8</v>
      </c>
      <c r="C15" s="7" t="s">
        <v>438</v>
      </c>
      <c r="D15" s="7" t="s">
        <v>439</v>
      </c>
      <c r="E15" s="23" t="s">
        <v>61</v>
      </c>
      <c r="F15" s="8" t="s">
        <v>617</v>
      </c>
      <c r="G15" s="2">
        <v>65</v>
      </c>
      <c r="H15" s="2"/>
      <c r="I15" s="2"/>
      <c r="J15" s="2"/>
      <c r="K15" s="2">
        <v>12</v>
      </c>
      <c r="L15" s="2"/>
      <c r="M15" s="2"/>
      <c r="N15" s="2"/>
      <c r="O15" s="2">
        <v>45</v>
      </c>
      <c r="P15" s="2"/>
      <c r="Q15" s="2">
        <v>12</v>
      </c>
      <c r="R15" s="2"/>
      <c r="S15" s="2"/>
      <c r="T15" s="2"/>
    </row>
    <row r="16" spans="2:20" x14ac:dyDescent="0.25">
      <c r="B16" s="7">
        <f t="shared" si="0"/>
        <v>9</v>
      </c>
      <c r="C16" s="7" t="s">
        <v>440</v>
      </c>
      <c r="D16" s="7" t="s">
        <v>441</v>
      </c>
      <c r="E16" s="23" t="s">
        <v>61</v>
      </c>
      <c r="F16" s="8" t="s">
        <v>617</v>
      </c>
      <c r="G16" s="2">
        <v>87</v>
      </c>
      <c r="H16" s="2"/>
      <c r="I16" s="2"/>
      <c r="J16" s="2"/>
      <c r="K16" s="2">
        <v>41</v>
      </c>
      <c r="L16" s="2"/>
      <c r="M16" s="2"/>
      <c r="N16" s="2"/>
      <c r="O16" s="2">
        <v>12</v>
      </c>
      <c r="P16" s="2"/>
      <c r="Q16" s="2">
        <v>14</v>
      </c>
      <c r="R16" s="2"/>
      <c r="S16" s="2"/>
      <c r="T16" s="2"/>
    </row>
    <row r="17" spans="2:20" x14ac:dyDescent="0.25">
      <c r="B17" s="7">
        <f t="shared" si="0"/>
        <v>10</v>
      </c>
      <c r="C17" s="7" t="s">
        <v>442</v>
      </c>
      <c r="D17" s="7" t="s">
        <v>443</v>
      </c>
      <c r="E17" s="23" t="s">
        <v>61</v>
      </c>
      <c r="F17" s="8" t="s">
        <v>617</v>
      </c>
      <c r="G17" s="2">
        <v>32</v>
      </c>
      <c r="H17" s="2"/>
      <c r="I17" s="2"/>
      <c r="J17" s="2"/>
      <c r="K17" s="2">
        <v>74</v>
      </c>
      <c r="L17" s="2"/>
      <c r="M17" s="2"/>
      <c r="N17" s="2"/>
      <c r="O17" s="2">
        <v>12</v>
      </c>
      <c r="P17" s="2"/>
      <c r="Q17" s="2">
        <v>78</v>
      </c>
      <c r="R17" s="2"/>
      <c r="S17" s="2"/>
      <c r="T17" s="2"/>
    </row>
    <row r="18" spans="2:20" ht="24" x14ac:dyDescent="0.25">
      <c r="B18" s="7">
        <f t="shared" si="0"/>
        <v>11</v>
      </c>
      <c r="C18" s="7" t="s">
        <v>444</v>
      </c>
      <c r="D18" s="7" t="s">
        <v>445</v>
      </c>
      <c r="E18" s="23" t="s">
        <v>61</v>
      </c>
      <c r="F18" s="8" t="s">
        <v>617</v>
      </c>
      <c r="G18" s="2">
        <v>65</v>
      </c>
      <c r="H18" s="2"/>
      <c r="I18" s="2"/>
      <c r="J18" s="2"/>
      <c r="K18" s="2">
        <v>12</v>
      </c>
      <c r="L18" s="2"/>
      <c r="M18" s="2"/>
      <c r="N18" s="2"/>
      <c r="O18" s="2">
        <v>10</v>
      </c>
      <c r="P18" s="2"/>
      <c r="Q18" s="2">
        <v>62</v>
      </c>
      <c r="R18" s="2"/>
      <c r="S18" s="2"/>
      <c r="T18" s="2"/>
    </row>
    <row r="19" spans="2:20" x14ac:dyDescent="0.25">
      <c r="B19" s="7">
        <f t="shared" si="0"/>
        <v>12</v>
      </c>
      <c r="C19" s="7" t="s">
        <v>446</v>
      </c>
      <c r="D19" s="7" t="s">
        <v>447</v>
      </c>
      <c r="E19" s="23" t="s">
        <v>61</v>
      </c>
      <c r="F19" s="8" t="s">
        <v>617</v>
      </c>
      <c r="G19" s="2">
        <v>87</v>
      </c>
      <c r="H19" s="2"/>
      <c r="I19" s="2"/>
      <c r="J19" s="2"/>
      <c r="K19" s="2">
        <v>10</v>
      </c>
      <c r="L19" s="2"/>
      <c r="M19" s="2"/>
      <c r="N19" s="2"/>
      <c r="O19" s="2">
        <v>12</v>
      </c>
      <c r="P19" s="2"/>
      <c r="Q19" s="2">
        <v>32</v>
      </c>
      <c r="R19" s="2"/>
      <c r="S19" s="2"/>
      <c r="T19" s="2"/>
    </row>
    <row r="20" spans="2:20" x14ac:dyDescent="0.25">
      <c r="B20" s="7">
        <f t="shared" si="0"/>
        <v>13</v>
      </c>
      <c r="C20" s="7" t="s">
        <v>448</v>
      </c>
      <c r="D20" s="7" t="s">
        <v>449</v>
      </c>
      <c r="E20" s="23" t="s">
        <v>61</v>
      </c>
      <c r="F20" s="8" t="s">
        <v>617</v>
      </c>
      <c r="G20" s="2">
        <v>10</v>
      </c>
      <c r="H20" s="2"/>
      <c r="I20" s="2"/>
      <c r="J20" s="2"/>
      <c r="K20" s="2">
        <v>3</v>
      </c>
      <c r="L20" s="2"/>
      <c r="M20" s="2"/>
      <c r="N20" s="2"/>
      <c r="O20" s="2">
        <v>20</v>
      </c>
      <c r="P20" s="2"/>
      <c r="Q20" s="2">
        <v>10</v>
      </c>
      <c r="R20" s="2"/>
      <c r="S20" s="2"/>
      <c r="T20" s="2"/>
    </row>
    <row r="21" spans="2:20" ht="24" x14ac:dyDescent="0.25">
      <c r="B21" s="7">
        <f t="shared" si="0"/>
        <v>14</v>
      </c>
      <c r="C21" s="7" t="s">
        <v>450</v>
      </c>
      <c r="D21" s="7" t="s">
        <v>451</v>
      </c>
      <c r="E21" s="23" t="s">
        <v>61</v>
      </c>
      <c r="F21" s="8" t="s">
        <v>617</v>
      </c>
      <c r="G21" s="2"/>
      <c r="H21" s="2">
        <v>23</v>
      </c>
      <c r="I21" s="2"/>
      <c r="J21" s="2"/>
      <c r="K21" s="2"/>
      <c r="L21" s="2">
        <v>5</v>
      </c>
      <c r="M21" s="2"/>
      <c r="N21" s="2"/>
      <c r="O21" s="2">
        <v>123</v>
      </c>
      <c r="P21" s="2"/>
      <c r="Q21" s="2">
        <v>2</v>
      </c>
      <c r="R21" s="2"/>
      <c r="S21" s="2"/>
      <c r="T21" s="2"/>
    </row>
    <row r="22" spans="2:20" ht="24" x14ac:dyDescent="0.25">
      <c r="B22" s="7">
        <f t="shared" si="0"/>
        <v>15</v>
      </c>
      <c r="C22" s="7" t="s">
        <v>452</v>
      </c>
      <c r="D22" s="7" t="s">
        <v>453</v>
      </c>
      <c r="E22" s="23" t="s">
        <v>61</v>
      </c>
      <c r="F22" s="8" t="s">
        <v>617</v>
      </c>
      <c r="G22" s="2"/>
      <c r="H22" s="2"/>
      <c r="I22" s="2">
        <v>12</v>
      </c>
      <c r="J22" s="2"/>
      <c r="K22" s="2"/>
      <c r="L22" s="2">
        <v>6</v>
      </c>
      <c r="M22" s="2"/>
      <c r="N22" s="2"/>
      <c r="O22" s="2">
        <v>189</v>
      </c>
      <c r="P22" s="2"/>
      <c r="Q22" s="2">
        <v>5</v>
      </c>
      <c r="R22" s="2"/>
      <c r="S22" s="2"/>
      <c r="T22" s="2"/>
    </row>
    <row r="23" spans="2:20" ht="24" x14ac:dyDescent="0.25">
      <c r="B23" s="7">
        <f t="shared" si="0"/>
        <v>16</v>
      </c>
      <c r="C23" s="7" t="s">
        <v>454</v>
      </c>
      <c r="D23" s="7" t="s">
        <v>455</v>
      </c>
      <c r="E23" s="23" t="s">
        <v>61</v>
      </c>
      <c r="F23" s="8" t="s">
        <v>617</v>
      </c>
      <c r="G23" s="2"/>
      <c r="H23" s="2"/>
      <c r="I23" s="2">
        <v>14</v>
      </c>
      <c r="J23" s="2"/>
      <c r="K23" s="2"/>
      <c r="L23" s="2">
        <v>2</v>
      </c>
      <c r="M23" s="2">
        <v>2</v>
      </c>
      <c r="N23" s="2"/>
      <c r="O23" s="2">
        <v>400</v>
      </c>
      <c r="P23" s="2"/>
      <c r="Q23" s="2">
        <v>5</v>
      </c>
      <c r="R23" s="2"/>
      <c r="S23" s="2"/>
      <c r="T23" s="2"/>
    </row>
    <row r="24" spans="2:20" ht="24" x14ac:dyDescent="0.25">
      <c r="B24" s="7">
        <f t="shared" si="0"/>
        <v>17</v>
      </c>
      <c r="C24" s="7" t="s">
        <v>456</v>
      </c>
      <c r="D24" s="7" t="s">
        <v>457</v>
      </c>
      <c r="E24" s="23" t="s">
        <v>61</v>
      </c>
      <c r="F24" s="8" t="s">
        <v>617</v>
      </c>
      <c r="G24" s="2"/>
      <c r="H24" s="2"/>
      <c r="I24" s="2">
        <v>18</v>
      </c>
      <c r="J24" s="2"/>
      <c r="K24" s="2"/>
      <c r="L24" s="2"/>
      <c r="M24" s="2"/>
      <c r="N24" s="2">
        <v>2</v>
      </c>
      <c r="O24" s="2">
        <v>128</v>
      </c>
      <c r="P24" s="2"/>
      <c r="Q24" s="2">
        <v>12</v>
      </c>
      <c r="R24" s="2"/>
      <c r="S24" s="2"/>
      <c r="T24" s="2"/>
    </row>
    <row r="25" spans="2:20" x14ac:dyDescent="0.25">
      <c r="B25" s="7">
        <f t="shared" si="0"/>
        <v>18</v>
      </c>
      <c r="C25" s="7" t="s">
        <v>458</v>
      </c>
      <c r="D25" s="7" t="s">
        <v>459</v>
      </c>
      <c r="E25" s="23" t="s">
        <v>61</v>
      </c>
      <c r="F25" s="8" t="s">
        <v>617</v>
      </c>
      <c r="G25" s="2"/>
      <c r="H25" s="2"/>
      <c r="I25" s="2">
        <v>41</v>
      </c>
      <c r="J25" s="2"/>
      <c r="K25" s="2"/>
      <c r="L25" s="2"/>
      <c r="M25" s="2"/>
      <c r="N25" s="2"/>
      <c r="O25" s="2">
        <v>124</v>
      </c>
      <c r="P25" s="2"/>
      <c r="Q25" s="2">
        <v>36</v>
      </c>
      <c r="R25" s="2"/>
      <c r="S25" s="2"/>
      <c r="T25" s="2">
        <v>1</v>
      </c>
    </row>
    <row r="26" spans="2:20" x14ac:dyDescent="0.25">
      <c r="B26" s="7">
        <f t="shared" si="0"/>
        <v>19</v>
      </c>
      <c r="C26" s="7" t="s">
        <v>460</v>
      </c>
      <c r="D26" s="7" t="s">
        <v>461</v>
      </c>
      <c r="E26" s="23" t="s">
        <v>61</v>
      </c>
      <c r="F26" s="8" t="s">
        <v>617</v>
      </c>
      <c r="G26" s="2"/>
      <c r="H26" s="2"/>
      <c r="I26" s="2">
        <v>20</v>
      </c>
      <c r="J26" s="2"/>
      <c r="K26" s="2"/>
      <c r="L26" s="2"/>
      <c r="M26" s="2"/>
      <c r="N26" s="2"/>
      <c r="O26" s="2">
        <v>98</v>
      </c>
      <c r="P26" s="2"/>
      <c r="Q26" s="2">
        <v>98</v>
      </c>
      <c r="R26" s="2"/>
      <c r="S26" s="2">
        <v>9</v>
      </c>
      <c r="T26" s="2"/>
    </row>
    <row r="27" spans="2:20" x14ac:dyDescent="0.25">
      <c r="B27" s="7">
        <f t="shared" si="0"/>
        <v>20</v>
      </c>
      <c r="C27" s="7" t="s">
        <v>462</v>
      </c>
      <c r="D27" s="7" t="s">
        <v>463</v>
      </c>
      <c r="E27" s="23" t="s">
        <v>61</v>
      </c>
      <c r="F27" s="8" t="s">
        <v>617</v>
      </c>
      <c r="G27" s="2"/>
      <c r="H27" s="2"/>
      <c r="I27" s="2">
        <v>12</v>
      </c>
      <c r="J27" s="2"/>
      <c r="K27" s="2"/>
      <c r="L27" s="2"/>
      <c r="M27" s="2"/>
      <c r="N27" s="2"/>
      <c r="O27" s="2">
        <v>28</v>
      </c>
      <c r="P27" s="2"/>
      <c r="Q27" s="2">
        <v>12</v>
      </c>
      <c r="R27" s="2"/>
      <c r="S27" s="2">
        <v>7</v>
      </c>
      <c r="T27" s="2"/>
    </row>
    <row r="28" spans="2:20" x14ac:dyDescent="0.25">
      <c r="B28" s="7">
        <f t="shared" si="0"/>
        <v>21</v>
      </c>
      <c r="C28" s="7" t="s">
        <v>464</v>
      </c>
      <c r="D28" s="7" t="s">
        <v>465</v>
      </c>
      <c r="E28" s="23" t="s">
        <v>61</v>
      </c>
      <c r="F28" s="8" t="s">
        <v>617</v>
      </c>
      <c r="G28" s="2"/>
      <c r="H28" s="2"/>
      <c r="I28" s="2">
        <v>9</v>
      </c>
      <c r="J28" s="2"/>
      <c r="K28" s="2"/>
      <c r="L28" s="2"/>
      <c r="M28" s="2"/>
      <c r="N28" s="2"/>
      <c r="O28" s="2">
        <v>36</v>
      </c>
      <c r="P28" s="2"/>
      <c r="Q28" s="2">
        <v>78</v>
      </c>
      <c r="R28" s="2"/>
      <c r="S28" s="2">
        <v>8</v>
      </c>
      <c r="T28" s="2"/>
    </row>
    <row r="29" spans="2:20" ht="24" x14ac:dyDescent="0.25">
      <c r="B29" s="7">
        <f t="shared" si="0"/>
        <v>22</v>
      </c>
      <c r="C29" s="7" t="s">
        <v>466</v>
      </c>
      <c r="D29" s="7" t="s">
        <v>467</v>
      </c>
      <c r="E29" s="23" t="s">
        <v>61</v>
      </c>
      <c r="F29" s="8" t="s">
        <v>617</v>
      </c>
      <c r="G29" s="2"/>
      <c r="H29" s="2"/>
      <c r="I29" s="2">
        <v>6</v>
      </c>
      <c r="J29" s="2"/>
      <c r="K29" s="2"/>
      <c r="L29" s="2"/>
      <c r="M29" s="2"/>
      <c r="N29" s="2"/>
      <c r="O29" s="2">
        <v>128</v>
      </c>
      <c r="P29" s="2">
        <v>23</v>
      </c>
      <c r="Q29" s="2">
        <v>12</v>
      </c>
      <c r="R29" s="2">
        <v>30</v>
      </c>
      <c r="S29" s="2">
        <v>5</v>
      </c>
      <c r="T29" s="2"/>
    </row>
    <row r="30" spans="2:20" x14ac:dyDescent="0.25">
      <c r="B30" s="7">
        <f t="shared" si="0"/>
        <v>23</v>
      </c>
      <c r="C30" s="7" t="s">
        <v>468</v>
      </c>
      <c r="D30" s="7" t="s">
        <v>469</v>
      </c>
      <c r="E30" s="23" t="s">
        <v>61</v>
      </c>
      <c r="F30" s="8" t="s">
        <v>617</v>
      </c>
      <c r="G30" s="2"/>
      <c r="H30" s="2"/>
      <c r="I30" s="2">
        <v>9</v>
      </c>
      <c r="J30" s="2"/>
      <c r="K30" s="2"/>
      <c r="L30" s="2"/>
      <c r="M30" s="2"/>
      <c r="N30" s="2"/>
      <c r="O30" s="2">
        <v>245</v>
      </c>
      <c r="P30" s="2"/>
      <c r="Q30" s="2">
        <v>157</v>
      </c>
      <c r="R30" s="2"/>
      <c r="S30" s="2">
        <v>5</v>
      </c>
      <c r="T30" s="2"/>
    </row>
    <row r="31" spans="2:20" x14ac:dyDescent="0.25">
      <c r="B31" s="7">
        <f t="shared" si="0"/>
        <v>24</v>
      </c>
      <c r="C31" s="7" t="s">
        <v>470</v>
      </c>
      <c r="D31" s="7" t="s">
        <v>471</v>
      </c>
      <c r="E31" s="23" t="s">
        <v>61</v>
      </c>
      <c r="F31" s="8" t="s">
        <v>617</v>
      </c>
      <c r="G31" s="2"/>
      <c r="H31" s="2"/>
      <c r="I31" s="2">
        <v>7</v>
      </c>
      <c r="J31" s="2"/>
      <c r="K31" s="2"/>
      <c r="L31" s="2"/>
      <c r="M31" s="2"/>
      <c r="N31" s="2"/>
      <c r="O31" s="2">
        <v>107</v>
      </c>
      <c r="P31" s="2"/>
      <c r="Q31" s="2">
        <v>84</v>
      </c>
      <c r="R31" s="2"/>
      <c r="S31" s="2"/>
      <c r="T31" s="2"/>
    </row>
    <row r="32" spans="2:20" x14ac:dyDescent="0.25">
      <c r="B32" s="7">
        <f t="shared" si="0"/>
        <v>25</v>
      </c>
      <c r="C32" s="7" t="s">
        <v>472</v>
      </c>
      <c r="D32" s="7" t="s">
        <v>473</v>
      </c>
      <c r="E32" s="23" t="s">
        <v>61</v>
      </c>
      <c r="F32" s="8" t="s">
        <v>617</v>
      </c>
      <c r="G32" s="2"/>
      <c r="H32" s="2"/>
      <c r="I32" s="2">
        <v>9</v>
      </c>
      <c r="J32" s="2"/>
      <c r="K32" s="2"/>
      <c r="L32" s="2"/>
      <c r="M32" s="2"/>
      <c r="N32" s="2"/>
      <c r="O32" s="2">
        <v>12</v>
      </c>
      <c r="P32" s="2"/>
      <c r="Q32" s="2">
        <v>43</v>
      </c>
      <c r="R32" s="2">
        <v>30</v>
      </c>
      <c r="S32" s="2"/>
      <c r="T32" s="2"/>
    </row>
    <row r="33" spans="2:20" x14ac:dyDescent="0.25">
      <c r="B33" s="7">
        <f t="shared" si="0"/>
        <v>26</v>
      </c>
      <c r="C33" s="7" t="s">
        <v>474</v>
      </c>
      <c r="D33" s="7" t="s">
        <v>475</v>
      </c>
      <c r="E33" s="23" t="s">
        <v>61</v>
      </c>
      <c r="F33" s="8" t="s">
        <v>617</v>
      </c>
      <c r="G33" s="2"/>
      <c r="H33" s="2"/>
      <c r="I33" s="2">
        <v>5</v>
      </c>
      <c r="J33" s="2"/>
      <c r="K33" s="2"/>
      <c r="L33" s="2"/>
      <c r="M33" s="2"/>
      <c r="N33" s="2"/>
      <c r="O33" s="2">
        <v>6</v>
      </c>
      <c r="P33" s="2"/>
      <c r="Q33" s="2"/>
      <c r="R33" s="2">
        <v>30</v>
      </c>
      <c r="S33" s="2"/>
      <c r="T3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0"/>
  <sheetViews>
    <sheetView topLeftCell="A3" zoomScale="85" zoomScaleNormal="85" workbookViewId="0">
      <selection activeCell="F3" sqref="F1:F1048576"/>
    </sheetView>
  </sheetViews>
  <sheetFormatPr defaultRowHeight="15" x14ac:dyDescent="0.25"/>
  <cols>
    <col min="2" max="2" width="5.7109375" style="21" customWidth="1"/>
    <col min="3" max="3" width="21" style="21" customWidth="1"/>
    <col min="4" max="4" width="53" style="21" customWidth="1"/>
    <col min="5" max="5" width="24.7109375" style="21" customWidth="1"/>
    <col min="6" max="6" width="53" style="21" customWidth="1"/>
    <col min="7" max="17" width="34.42578125" style="4" customWidth="1"/>
  </cols>
  <sheetData>
    <row r="2" spans="2:17" x14ac:dyDescent="0.25">
      <c r="F2" s="22" t="s">
        <v>3</v>
      </c>
      <c r="G2" s="10" t="s">
        <v>33</v>
      </c>
      <c r="H2" s="10" t="s">
        <v>41</v>
      </c>
      <c r="I2" s="10" t="s">
        <v>41</v>
      </c>
      <c r="J2" s="10" t="s">
        <v>41</v>
      </c>
      <c r="K2" s="10" t="s">
        <v>41</v>
      </c>
      <c r="L2" s="10" t="s">
        <v>47</v>
      </c>
      <c r="M2" s="10" t="s">
        <v>51</v>
      </c>
      <c r="N2" s="10" t="s">
        <v>55</v>
      </c>
      <c r="O2" s="10" t="s">
        <v>55</v>
      </c>
      <c r="P2" s="10" t="s">
        <v>55</v>
      </c>
      <c r="Q2" s="10" t="s">
        <v>59</v>
      </c>
    </row>
    <row r="3" spans="2:17" x14ac:dyDescent="0.25">
      <c r="F3" s="22" t="s">
        <v>62</v>
      </c>
      <c r="G3" s="11">
        <v>2325233</v>
      </c>
      <c r="H3" s="11">
        <v>2122932</v>
      </c>
      <c r="I3" s="11">
        <v>2122932</v>
      </c>
      <c r="J3" s="11">
        <v>2122932</v>
      </c>
      <c r="K3" s="11">
        <v>2122932</v>
      </c>
      <c r="L3" s="11">
        <v>2015508</v>
      </c>
      <c r="M3" s="11">
        <v>2013075</v>
      </c>
      <c r="N3" s="11">
        <v>2009238</v>
      </c>
      <c r="O3" s="11">
        <v>2009238</v>
      </c>
      <c r="P3" s="11">
        <v>2009238</v>
      </c>
      <c r="Q3" s="11">
        <v>2014298</v>
      </c>
    </row>
    <row r="4" spans="2:17" x14ac:dyDescent="0.25">
      <c r="F4" s="22" t="s">
        <v>63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  <c r="Q4" s="12" t="s">
        <v>25</v>
      </c>
    </row>
    <row r="5" spans="2:17" x14ac:dyDescent="0.25">
      <c r="F5" s="22" t="s">
        <v>64</v>
      </c>
      <c r="G5" s="12" t="s">
        <v>31</v>
      </c>
      <c r="H5" s="12" t="s">
        <v>40</v>
      </c>
      <c r="I5" s="12" t="s">
        <v>40</v>
      </c>
      <c r="J5" s="12" t="s">
        <v>40</v>
      </c>
      <c r="K5" s="12" t="s">
        <v>40</v>
      </c>
      <c r="L5" s="12" t="s">
        <v>46</v>
      </c>
      <c r="M5" s="12" t="s">
        <v>50</v>
      </c>
      <c r="N5" s="12" t="s">
        <v>54</v>
      </c>
      <c r="O5" s="12" t="s">
        <v>54</v>
      </c>
      <c r="P5" s="12" t="s">
        <v>54</v>
      </c>
      <c r="Q5" s="12" t="s">
        <v>58</v>
      </c>
    </row>
    <row r="6" spans="2:17" x14ac:dyDescent="0.25">
      <c r="B6" s="5" t="s">
        <v>21</v>
      </c>
      <c r="C6" s="5" t="s">
        <v>22</v>
      </c>
      <c r="D6" s="6" t="s">
        <v>20</v>
      </c>
      <c r="E6" s="6" t="s">
        <v>4</v>
      </c>
      <c r="F6" s="16" t="s">
        <v>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25.5" x14ac:dyDescent="0.25">
      <c r="B7" s="7">
        <v>1</v>
      </c>
      <c r="C7" s="7" t="s">
        <v>377</v>
      </c>
      <c r="D7" s="7" t="s">
        <v>378</v>
      </c>
      <c r="E7" s="23" t="s">
        <v>61</v>
      </c>
      <c r="F7" s="17" t="s">
        <v>617</v>
      </c>
      <c r="G7" s="3"/>
      <c r="H7" s="3"/>
      <c r="I7" s="3"/>
      <c r="J7" s="3"/>
      <c r="K7" s="3"/>
      <c r="L7" s="3"/>
      <c r="M7" s="3"/>
      <c r="N7" s="3">
        <v>5</v>
      </c>
      <c r="O7" s="3">
        <v>80</v>
      </c>
      <c r="P7" s="3"/>
      <c r="Q7" s="3"/>
    </row>
    <row r="8" spans="2:17" ht="25.5" x14ac:dyDescent="0.25">
      <c r="B8" s="7">
        <f>B7+1</f>
        <v>2</v>
      </c>
      <c r="C8" s="7" t="s">
        <v>379</v>
      </c>
      <c r="D8" s="7" t="s">
        <v>380</v>
      </c>
      <c r="E8" s="23" t="s">
        <v>61</v>
      </c>
      <c r="F8" s="17" t="s">
        <v>617</v>
      </c>
      <c r="G8" s="3"/>
      <c r="H8" s="3">
        <v>10</v>
      </c>
      <c r="I8" s="3"/>
      <c r="J8" s="3"/>
      <c r="K8" s="3"/>
      <c r="L8" s="3"/>
      <c r="M8" s="3"/>
      <c r="N8" s="3">
        <v>15</v>
      </c>
      <c r="O8" s="3">
        <v>15</v>
      </c>
      <c r="P8" s="3"/>
      <c r="Q8" s="3"/>
    </row>
    <row r="9" spans="2:17" ht="25.5" x14ac:dyDescent="0.25">
      <c r="B9" s="7">
        <f t="shared" ref="B9:B30" si="0">B8+1</f>
        <v>3</v>
      </c>
      <c r="C9" s="7" t="s">
        <v>381</v>
      </c>
      <c r="D9" s="7" t="s">
        <v>382</v>
      </c>
      <c r="E9" s="23" t="s">
        <v>61</v>
      </c>
      <c r="F9" s="17" t="s">
        <v>617</v>
      </c>
      <c r="G9" s="3"/>
      <c r="H9" s="3"/>
      <c r="I9" s="3"/>
      <c r="J9" s="3"/>
      <c r="K9" s="3"/>
      <c r="L9" s="3"/>
      <c r="M9" s="3"/>
      <c r="N9" s="3">
        <v>10</v>
      </c>
      <c r="O9" s="3">
        <v>6</v>
      </c>
      <c r="P9" s="3"/>
      <c r="Q9" s="3"/>
    </row>
    <row r="10" spans="2:17" ht="25.5" x14ac:dyDescent="0.25">
      <c r="B10" s="7">
        <f t="shared" si="0"/>
        <v>4</v>
      </c>
      <c r="C10" s="7" t="s">
        <v>383</v>
      </c>
      <c r="D10" s="7" t="s">
        <v>384</v>
      </c>
      <c r="E10" s="23" t="s">
        <v>61</v>
      </c>
      <c r="F10" s="17" t="s">
        <v>617</v>
      </c>
      <c r="G10" s="3">
        <v>2</v>
      </c>
      <c r="H10" s="3">
        <v>20</v>
      </c>
      <c r="I10" s="3"/>
      <c r="J10" s="3"/>
      <c r="K10" s="3"/>
      <c r="L10" s="3">
        <v>3</v>
      </c>
      <c r="M10" s="3">
        <v>2</v>
      </c>
      <c r="N10" s="3">
        <v>20</v>
      </c>
      <c r="O10" s="3">
        <v>5</v>
      </c>
      <c r="P10" s="3"/>
      <c r="Q10" s="3"/>
    </row>
    <row r="11" spans="2:17" ht="25.5" x14ac:dyDescent="0.25">
      <c r="B11" s="7">
        <f t="shared" si="0"/>
        <v>5</v>
      </c>
      <c r="C11" s="7" t="s">
        <v>385</v>
      </c>
      <c r="D11" s="7" t="s">
        <v>386</v>
      </c>
      <c r="E11" s="23" t="s">
        <v>61</v>
      </c>
      <c r="F11" s="17" t="s">
        <v>617</v>
      </c>
      <c r="G11" s="3"/>
      <c r="H11" s="3">
        <v>20</v>
      </c>
      <c r="I11" s="3"/>
      <c r="J11" s="3"/>
      <c r="K11" s="3">
        <v>2</v>
      </c>
      <c r="L11" s="3"/>
      <c r="M11" s="3"/>
      <c r="N11" s="3"/>
      <c r="O11" s="3">
        <v>2</v>
      </c>
      <c r="P11" s="3"/>
      <c r="Q11" s="3"/>
    </row>
    <row r="12" spans="2:17" ht="25.5" x14ac:dyDescent="0.25">
      <c r="B12" s="7">
        <f t="shared" si="0"/>
        <v>6</v>
      </c>
      <c r="C12" s="7" t="s">
        <v>387</v>
      </c>
      <c r="D12" s="7" t="s">
        <v>388</v>
      </c>
      <c r="E12" s="23" t="s">
        <v>61</v>
      </c>
      <c r="F12" s="17" t="s">
        <v>617</v>
      </c>
      <c r="G12" s="3"/>
      <c r="H12" s="3">
        <v>15</v>
      </c>
      <c r="I12" s="3"/>
      <c r="J12" s="3"/>
      <c r="K12" s="3">
        <v>7</v>
      </c>
      <c r="L12" s="3"/>
      <c r="M12" s="3"/>
      <c r="N12" s="3"/>
      <c r="O12" s="3">
        <v>8</v>
      </c>
      <c r="P12" s="3"/>
      <c r="Q12" s="3"/>
    </row>
    <row r="13" spans="2:17" ht="25.5" x14ac:dyDescent="0.25">
      <c r="B13" s="7">
        <f t="shared" si="0"/>
        <v>7</v>
      </c>
      <c r="C13" s="7" t="s">
        <v>389</v>
      </c>
      <c r="D13" s="7" t="s">
        <v>390</v>
      </c>
      <c r="E13" s="23" t="s">
        <v>61</v>
      </c>
      <c r="F13" s="17" t="s">
        <v>617</v>
      </c>
      <c r="G13" s="3"/>
      <c r="H13" s="3"/>
      <c r="I13" s="3"/>
      <c r="J13" s="3"/>
      <c r="K13" s="3">
        <v>8</v>
      </c>
      <c r="L13" s="3"/>
      <c r="M13" s="3"/>
      <c r="N13" s="3"/>
      <c r="O13" s="3">
        <v>7</v>
      </c>
      <c r="P13" s="3"/>
      <c r="Q13" s="3"/>
    </row>
    <row r="14" spans="2:17" ht="25.5" x14ac:dyDescent="0.25">
      <c r="B14" s="7">
        <f t="shared" si="0"/>
        <v>8</v>
      </c>
      <c r="C14" s="7" t="s">
        <v>391</v>
      </c>
      <c r="D14" s="7" t="s">
        <v>392</v>
      </c>
      <c r="E14" s="23" t="s">
        <v>61</v>
      </c>
      <c r="F14" s="17" t="s">
        <v>617</v>
      </c>
      <c r="G14" s="3"/>
      <c r="H14" s="3">
        <v>10</v>
      </c>
      <c r="I14" s="3"/>
      <c r="J14" s="3">
        <v>55</v>
      </c>
      <c r="K14" s="3"/>
      <c r="L14" s="3"/>
      <c r="M14" s="3"/>
      <c r="N14" s="3"/>
      <c r="O14" s="3">
        <v>4</v>
      </c>
      <c r="P14" s="3"/>
      <c r="Q14" s="3"/>
    </row>
    <row r="15" spans="2:17" ht="25.5" x14ac:dyDescent="0.25">
      <c r="B15" s="7">
        <f t="shared" si="0"/>
        <v>9</v>
      </c>
      <c r="C15" s="7" t="s">
        <v>393</v>
      </c>
      <c r="D15" s="7" t="s">
        <v>394</v>
      </c>
      <c r="E15" s="23" t="s">
        <v>61</v>
      </c>
      <c r="F15" s="17" t="s">
        <v>617</v>
      </c>
      <c r="G15" s="3"/>
      <c r="H15" s="3"/>
      <c r="I15" s="3">
        <v>5</v>
      </c>
      <c r="J15" s="3">
        <v>7</v>
      </c>
      <c r="K15" s="3"/>
      <c r="L15" s="3"/>
      <c r="M15" s="3"/>
      <c r="N15" s="3"/>
      <c r="O15" s="3">
        <v>1</v>
      </c>
      <c r="P15" s="3"/>
      <c r="Q15" s="3"/>
    </row>
    <row r="16" spans="2:17" ht="25.5" x14ac:dyDescent="0.25">
      <c r="B16" s="7">
        <f t="shared" si="0"/>
        <v>10</v>
      </c>
      <c r="C16" s="7" t="s">
        <v>395</v>
      </c>
      <c r="D16" s="7" t="s">
        <v>396</v>
      </c>
      <c r="E16" s="23" t="s">
        <v>61</v>
      </c>
      <c r="F16" s="17" t="s">
        <v>617</v>
      </c>
      <c r="G16" s="3"/>
      <c r="H16" s="3"/>
      <c r="I16" s="3"/>
      <c r="J16" s="3">
        <v>8</v>
      </c>
      <c r="K16" s="3"/>
      <c r="L16" s="3"/>
      <c r="M16" s="3"/>
      <c r="N16" s="3"/>
      <c r="O16" s="3">
        <v>3</v>
      </c>
      <c r="P16" s="3"/>
      <c r="Q16" s="3"/>
    </row>
    <row r="17" spans="2:17" ht="25.5" x14ac:dyDescent="0.25">
      <c r="B17" s="7">
        <f t="shared" si="0"/>
        <v>11</v>
      </c>
      <c r="C17" s="7" t="s">
        <v>397</v>
      </c>
      <c r="D17" s="7" t="s">
        <v>398</v>
      </c>
      <c r="E17" s="23" t="s">
        <v>61</v>
      </c>
      <c r="F17" s="17" t="s">
        <v>617</v>
      </c>
      <c r="G17" s="3"/>
      <c r="H17" s="3"/>
      <c r="I17" s="3">
        <v>5</v>
      </c>
      <c r="J17" s="3">
        <v>5</v>
      </c>
      <c r="K17" s="3"/>
      <c r="L17" s="3"/>
      <c r="M17" s="3"/>
      <c r="N17" s="3"/>
      <c r="O17" s="3">
        <v>5</v>
      </c>
      <c r="P17" s="3"/>
      <c r="Q17" s="3"/>
    </row>
    <row r="18" spans="2:17" ht="25.5" x14ac:dyDescent="0.25">
      <c r="B18" s="7">
        <f t="shared" si="0"/>
        <v>12</v>
      </c>
      <c r="C18" s="7" t="s">
        <v>399</v>
      </c>
      <c r="D18" s="7" t="s">
        <v>400</v>
      </c>
      <c r="E18" s="23" t="s">
        <v>61</v>
      </c>
      <c r="F18" s="17" t="s">
        <v>617</v>
      </c>
      <c r="G18" s="3"/>
      <c r="H18" s="3"/>
      <c r="I18" s="3">
        <v>5</v>
      </c>
      <c r="J18" s="3">
        <v>25</v>
      </c>
      <c r="K18" s="3"/>
      <c r="L18" s="3"/>
      <c r="M18" s="3"/>
      <c r="N18" s="3"/>
      <c r="O18" s="3">
        <v>7</v>
      </c>
      <c r="P18" s="3"/>
      <c r="Q18" s="3"/>
    </row>
    <row r="19" spans="2:17" ht="25.5" x14ac:dyDescent="0.25">
      <c r="B19" s="7">
        <f t="shared" si="0"/>
        <v>13</v>
      </c>
      <c r="C19" s="7" t="s">
        <v>401</v>
      </c>
      <c r="D19" s="7" t="s">
        <v>402</v>
      </c>
      <c r="E19" s="23" t="s">
        <v>61</v>
      </c>
      <c r="F19" s="17" t="s">
        <v>617</v>
      </c>
      <c r="G19" s="3"/>
      <c r="H19" s="3"/>
      <c r="I19" s="3">
        <v>5</v>
      </c>
      <c r="J19" s="3">
        <v>36</v>
      </c>
      <c r="K19" s="3"/>
      <c r="L19" s="3"/>
      <c r="M19" s="3"/>
      <c r="N19" s="3"/>
      <c r="O19" s="3">
        <v>128</v>
      </c>
      <c r="P19" s="3"/>
      <c r="Q19" s="3"/>
    </row>
    <row r="20" spans="2:17" ht="25.5" x14ac:dyDescent="0.25">
      <c r="B20" s="7">
        <f t="shared" si="0"/>
        <v>14</v>
      </c>
      <c r="C20" s="7" t="s">
        <v>403</v>
      </c>
      <c r="D20" s="7" t="s">
        <v>404</v>
      </c>
      <c r="E20" s="23" t="s">
        <v>61</v>
      </c>
      <c r="F20" s="17" t="s">
        <v>617</v>
      </c>
      <c r="G20" s="3"/>
      <c r="H20" s="3"/>
      <c r="I20" s="3"/>
      <c r="J20" s="3">
        <v>15</v>
      </c>
      <c r="K20" s="3"/>
      <c r="L20" s="3"/>
      <c r="M20" s="3"/>
      <c r="N20" s="3"/>
      <c r="O20" s="3">
        <v>4</v>
      </c>
      <c r="P20" s="3"/>
      <c r="Q20" s="3"/>
    </row>
    <row r="21" spans="2:17" ht="25.5" x14ac:dyDescent="0.25">
      <c r="B21" s="7">
        <f t="shared" si="0"/>
        <v>15</v>
      </c>
      <c r="C21" s="7" t="s">
        <v>405</v>
      </c>
      <c r="D21" s="7" t="s">
        <v>406</v>
      </c>
      <c r="E21" s="23" t="s">
        <v>61</v>
      </c>
      <c r="F21" s="17" t="s">
        <v>617</v>
      </c>
      <c r="G21" s="3"/>
      <c r="H21" s="3"/>
      <c r="I21" s="3"/>
      <c r="J21" s="3">
        <v>18</v>
      </c>
      <c r="K21" s="3"/>
      <c r="L21" s="3"/>
      <c r="M21" s="3"/>
      <c r="N21" s="3"/>
      <c r="O21" s="3">
        <v>120</v>
      </c>
      <c r="P21" s="3"/>
      <c r="Q21" s="3"/>
    </row>
    <row r="22" spans="2:17" ht="25.5" x14ac:dyDescent="0.25">
      <c r="B22" s="7">
        <f t="shared" si="0"/>
        <v>16</v>
      </c>
      <c r="C22" s="7" t="s">
        <v>407</v>
      </c>
      <c r="D22" s="7" t="s">
        <v>408</v>
      </c>
      <c r="E22" s="23" t="s">
        <v>61</v>
      </c>
      <c r="F22" s="17" t="s">
        <v>617</v>
      </c>
      <c r="G22" s="3"/>
      <c r="H22" s="3"/>
      <c r="I22" s="3"/>
      <c r="J22" s="3">
        <v>46</v>
      </c>
      <c r="K22" s="3"/>
      <c r="L22" s="3"/>
      <c r="M22" s="3"/>
      <c r="N22" s="3"/>
      <c r="O22" s="3">
        <v>98</v>
      </c>
      <c r="P22" s="3"/>
      <c r="Q22" s="3"/>
    </row>
    <row r="23" spans="2:17" ht="25.5" x14ac:dyDescent="0.25">
      <c r="B23" s="7">
        <f t="shared" si="0"/>
        <v>17</v>
      </c>
      <c r="C23" s="7" t="s">
        <v>409</v>
      </c>
      <c r="D23" s="7" t="s">
        <v>410</v>
      </c>
      <c r="E23" s="23" t="s">
        <v>61</v>
      </c>
      <c r="F23" s="17" t="s">
        <v>617</v>
      </c>
      <c r="G23" s="3"/>
      <c r="H23" s="3"/>
      <c r="I23" s="3"/>
      <c r="J23" s="3">
        <v>20</v>
      </c>
      <c r="K23" s="3"/>
      <c r="L23" s="3"/>
      <c r="M23" s="3"/>
      <c r="N23" s="3"/>
      <c r="O23" s="3">
        <v>78</v>
      </c>
      <c r="P23" s="3"/>
      <c r="Q23" s="3"/>
    </row>
    <row r="24" spans="2:17" ht="25.5" x14ac:dyDescent="0.25">
      <c r="B24" s="7">
        <f t="shared" si="0"/>
        <v>18</v>
      </c>
      <c r="C24" s="7" t="s">
        <v>411</v>
      </c>
      <c r="D24" s="7" t="s">
        <v>412</v>
      </c>
      <c r="E24" s="23" t="s">
        <v>61</v>
      </c>
      <c r="F24" s="17" t="s">
        <v>617</v>
      </c>
      <c r="G24" s="3"/>
      <c r="H24" s="3"/>
      <c r="I24" s="3"/>
      <c r="J24" s="3">
        <v>24</v>
      </c>
      <c r="K24" s="3"/>
      <c r="L24" s="3"/>
      <c r="M24" s="3"/>
      <c r="N24" s="3"/>
      <c r="O24" s="3">
        <v>49</v>
      </c>
      <c r="P24" s="3"/>
      <c r="Q24" s="3"/>
    </row>
    <row r="25" spans="2:17" ht="25.5" x14ac:dyDescent="0.25">
      <c r="B25" s="7">
        <f t="shared" si="0"/>
        <v>19</v>
      </c>
      <c r="C25" s="7" t="s">
        <v>413</v>
      </c>
      <c r="D25" s="7" t="s">
        <v>414</v>
      </c>
      <c r="E25" s="23" t="s">
        <v>61</v>
      </c>
      <c r="F25" s="17" t="s">
        <v>617</v>
      </c>
      <c r="G25" s="3"/>
      <c r="H25" s="3"/>
      <c r="I25" s="3"/>
      <c r="J25" s="3">
        <v>27</v>
      </c>
      <c r="K25" s="3"/>
      <c r="L25" s="3"/>
      <c r="M25" s="3"/>
      <c r="N25" s="3"/>
      <c r="O25" s="3">
        <v>86</v>
      </c>
      <c r="P25" s="3">
        <v>10</v>
      </c>
      <c r="Q25" s="3"/>
    </row>
    <row r="26" spans="2:17" ht="25.5" x14ac:dyDescent="0.25">
      <c r="B26" s="7">
        <f t="shared" si="0"/>
        <v>20</v>
      </c>
      <c r="C26" s="7" t="s">
        <v>415</v>
      </c>
      <c r="D26" s="7" t="s">
        <v>416</v>
      </c>
      <c r="E26" s="23" t="s">
        <v>61</v>
      </c>
      <c r="F26" s="17" t="s">
        <v>617</v>
      </c>
      <c r="G26" s="3"/>
      <c r="H26" s="3"/>
      <c r="I26" s="3"/>
      <c r="J26" s="3">
        <v>30</v>
      </c>
      <c r="K26" s="3"/>
      <c r="L26" s="3"/>
      <c r="M26" s="3"/>
      <c r="N26" s="3"/>
      <c r="O26" s="3">
        <v>65</v>
      </c>
      <c r="P26" s="3">
        <v>20</v>
      </c>
      <c r="Q26" s="3"/>
    </row>
    <row r="27" spans="2:17" ht="25.5" x14ac:dyDescent="0.25">
      <c r="B27" s="7">
        <f t="shared" si="0"/>
        <v>21</v>
      </c>
      <c r="C27" s="7" t="s">
        <v>417</v>
      </c>
      <c r="D27" s="7" t="s">
        <v>418</v>
      </c>
      <c r="E27" s="23" t="s">
        <v>61</v>
      </c>
      <c r="F27" s="17" t="s">
        <v>617</v>
      </c>
      <c r="G27" s="3"/>
      <c r="H27" s="3"/>
      <c r="I27" s="3"/>
      <c r="J27" s="3">
        <v>25</v>
      </c>
      <c r="K27" s="3"/>
      <c r="L27" s="3"/>
      <c r="M27" s="3"/>
      <c r="N27" s="3"/>
      <c r="O27" s="3">
        <v>87</v>
      </c>
      <c r="P27" s="3">
        <v>30</v>
      </c>
      <c r="Q27" s="3"/>
    </row>
    <row r="28" spans="2:17" ht="25.5" x14ac:dyDescent="0.25">
      <c r="B28" s="7">
        <f t="shared" si="0"/>
        <v>22</v>
      </c>
      <c r="C28" s="7" t="s">
        <v>419</v>
      </c>
      <c r="D28" s="7" t="s">
        <v>420</v>
      </c>
      <c r="E28" s="23" t="s">
        <v>61</v>
      </c>
      <c r="F28" s="17" t="s">
        <v>617</v>
      </c>
      <c r="G28" s="3"/>
      <c r="H28" s="3"/>
      <c r="I28" s="3"/>
      <c r="J28" s="3">
        <v>25</v>
      </c>
      <c r="K28" s="3"/>
      <c r="L28" s="3"/>
      <c r="M28" s="3"/>
      <c r="N28" s="3"/>
      <c r="O28" s="3">
        <v>46</v>
      </c>
      <c r="P28" s="3">
        <v>30</v>
      </c>
      <c r="Q28" s="3"/>
    </row>
    <row r="29" spans="2:17" ht="25.5" x14ac:dyDescent="0.25">
      <c r="B29" s="7">
        <f t="shared" si="0"/>
        <v>23</v>
      </c>
      <c r="C29" s="7" t="s">
        <v>421</v>
      </c>
      <c r="D29" s="7" t="s">
        <v>422</v>
      </c>
      <c r="E29" s="23" t="s">
        <v>61</v>
      </c>
      <c r="F29" s="17" t="s">
        <v>617</v>
      </c>
      <c r="G29" s="3"/>
      <c r="H29" s="3"/>
      <c r="I29" s="3"/>
      <c r="J29" s="3">
        <v>87</v>
      </c>
      <c r="K29" s="3"/>
      <c r="L29" s="3"/>
      <c r="M29" s="3"/>
      <c r="N29" s="3"/>
      <c r="O29" s="3">
        <v>40</v>
      </c>
      <c r="P29" s="3"/>
      <c r="Q29" s="3">
        <v>4</v>
      </c>
    </row>
    <row r="30" spans="2:17" ht="25.5" x14ac:dyDescent="0.25">
      <c r="B30" s="7">
        <f t="shared" si="0"/>
        <v>24</v>
      </c>
      <c r="C30" s="7" t="s">
        <v>423</v>
      </c>
      <c r="D30" s="7" t="s">
        <v>424</v>
      </c>
      <c r="E30" s="23" t="s">
        <v>61</v>
      </c>
      <c r="F30" s="17" t="s">
        <v>617</v>
      </c>
      <c r="G30" s="3"/>
      <c r="H30" s="3"/>
      <c r="I30" s="3"/>
      <c r="J30" s="3">
        <v>12</v>
      </c>
      <c r="K30" s="3"/>
      <c r="L30" s="3"/>
      <c r="M30" s="3"/>
      <c r="N30" s="3"/>
      <c r="O30" s="3">
        <v>70</v>
      </c>
      <c r="P30" s="3"/>
      <c r="Q30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5"/>
  <sheetViews>
    <sheetView workbookViewId="0">
      <selection activeCell="K24" sqref="K24"/>
    </sheetView>
  </sheetViews>
  <sheetFormatPr defaultRowHeight="15" x14ac:dyDescent="0.25"/>
  <cols>
    <col min="2" max="2" width="6.42578125" style="4" customWidth="1"/>
    <col min="3" max="3" width="21.42578125" customWidth="1"/>
    <col min="4" max="4" width="67.42578125" customWidth="1"/>
    <col min="5" max="5" width="33.7109375" customWidth="1"/>
    <col min="6" max="6" width="45.5703125" customWidth="1"/>
    <col min="7" max="13" width="32" style="4" customWidth="1"/>
  </cols>
  <sheetData>
    <row r="3" spans="2:14" x14ac:dyDescent="0.25">
      <c r="C3" s="4"/>
      <c r="D3" s="4"/>
      <c r="E3" s="4"/>
      <c r="F3" s="15" t="s">
        <v>3</v>
      </c>
      <c r="G3" s="10" t="s">
        <v>41</v>
      </c>
      <c r="H3" s="10" t="s">
        <v>41</v>
      </c>
      <c r="I3" s="10" t="s">
        <v>41</v>
      </c>
      <c r="J3" s="10" t="s">
        <v>43</v>
      </c>
      <c r="K3" s="10" t="s">
        <v>55</v>
      </c>
      <c r="L3" s="10" t="s">
        <v>55</v>
      </c>
      <c r="M3" s="10" t="s">
        <v>55</v>
      </c>
    </row>
    <row r="4" spans="2:14" x14ac:dyDescent="0.25">
      <c r="C4" s="4"/>
      <c r="D4" s="4"/>
      <c r="E4" s="4"/>
      <c r="F4" s="15" t="s">
        <v>62</v>
      </c>
      <c r="G4" s="11">
        <v>2122932</v>
      </c>
      <c r="H4" s="11">
        <v>2122932</v>
      </c>
      <c r="I4" s="11">
        <v>2122932</v>
      </c>
      <c r="J4" s="11">
        <v>2017159</v>
      </c>
      <c r="K4" s="11">
        <v>2009238</v>
      </c>
      <c r="L4" s="11">
        <v>2009238</v>
      </c>
      <c r="M4" s="11">
        <v>2009238</v>
      </c>
    </row>
    <row r="5" spans="2:14" x14ac:dyDescent="0.25">
      <c r="C5" s="4"/>
      <c r="D5" s="4"/>
      <c r="E5" s="4"/>
      <c r="F5" s="15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</row>
    <row r="6" spans="2:14" x14ac:dyDescent="0.25">
      <c r="C6" s="4"/>
      <c r="D6" s="4"/>
      <c r="E6" s="4"/>
      <c r="F6" s="15" t="s">
        <v>64</v>
      </c>
      <c r="G6" s="12" t="s">
        <v>40</v>
      </c>
      <c r="H6" s="12" t="s">
        <v>40</v>
      </c>
      <c r="I6" s="12" t="s">
        <v>40</v>
      </c>
      <c r="J6" s="12" t="s">
        <v>42</v>
      </c>
      <c r="K6" s="12" t="s">
        <v>54</v>
      </c>
      <c r="L6" s="12" t="s">
        <v>54</v>
      </c>
      <c r="M6" s="12" t="s">
        <v>54</v>
      </c>
    </row>
    <row r="7" spans="2:14" x14ac:dyDescent="0.25">
      <c r="B7" s="5" t="s">
        <v>21</v>
      </c>
      <c r="C7" s="5" t="s">
        <v>22</v>
      </c>
      <c r="D7" s="6" t="s">
        <v>20</v>
      </c>
      <c r="E7" s="6" t="s">
        <v>4</v>
      </c>
      <c r="F7" s="16" t="s">
        <v>5</v>
      </c>
      <c r="G7" s="3"/>
      <c r="H7" s="3"/>
      <c r="I7" s="3"/>
      <c r="J7" s="3"/>
      <c r="K7" s="3"/>
      <c r="L7" s="3"/>
      <c r="M7" s="3"/>
      <c r="N7" s="1"/>
    </row>
    <row r="8" spans="2:14" ht="19.5" customHeight="1" x14ac:dyDescent="0.25">
      <c r="B8" s="3">
        <v>1</v>
      </c>
      <c r="C8" s="14" t="s">
        <v>341</v>
      </c>
      <c r="D8" s="14" t="s">
        <v>342</v>
      </c>
      <c r="E8" s="18" t="s">
        <v>61</v>
      </c>
      <c r="F8" s="17" t="s">
        <v>617</v>
      </c>
      <c r="G8" s="3">
        <v>12</v>
      </c>
      <c r="H8" s="3">
        <v>65</v>
      </c>
      <c r="I8" s="3"/>
      <c r="J8" s="3"/>
      <c r="K8" s="3">
        <v>368</v>
      </c>
      <c r="L8" s="3">
        <v>128</v>
      </c>
      <c r="M8" s="3"/>
      <c r="N8" s="1"/>
    </row>
    <row r="9" spans="2:14" ht="19.5" customHeight="1" x14ac:dyDescent="0.25">
      <c r="B9" s="3">
        <f>B8+1</f>
        <v>2</v>
      </c>
      <c r="C9" s="14" t="s">
        <v>343</v>
      </c>
      <c r="D9" s="14" t="s">
        <v>344</v>
      </c>
      <c r="E9" s="18" t="s">
        <v>61</v>
      </c>
      <c r="F9" s="17" t="s">
        <v>617</v>
      </c>
      <c r="G9" s="3">
        <v>25</v>
      </c>
      <c r="H9" s="3">
        <v>89</v>
      </c>
      <c r="I9" s="3"/>
      <c r="J9" s="3"/>
      <c r="K9" s="3">
        <v>258</v>
      </c>
      <c r="L9" s="3">
        <v>421</v>
      </c>
      <c r="M9" s="3"/>
      <c r="N9" s="1"/>
    </row>
    <row r="10" spans="2:14" ht="19.5" customHeight="1" x14ac:dyDescent="0.25">
      <c r="B10" s="3">
        <f t="shared" ref="B10:B25" si="0">B9+1</f>
        <v>3</v>
      </c>
      <c r="C10" s="14" t="s">
        <v>345</v>
      </c>
      <c r="D10" s="14" t="s">
        <v>346</v>
      </c>
      <c r="E10" s="18" t="s">
        <v>61</v>
      </c>
      <c r="F10" s="17" t="s">
        <v>617</v>
      </c>
      <c r="G10" s="3">
        <v>10</v>
      </c>
      <c r="H10" s="3">
        <v>32</v>
      </c>
      <c r="I10" s="3"/>
      <c r="J10" s="3"/>
      <c r="K10" s="3">
        <v>241</v>
      </c>
      <c r="L10" s="3">
        <v>250</v>
      </c>
      <c r="M10" s="3"/>
      <c r="N10" s="1"/>
    </row>
    <row r="11" spans="2:14" ht="19.5" customHeight="1" x14ac:dyDescent="0.25">
      <c r="B11" s="3">
        <f t="shared" si="0"/>
        <v>4</v>
      </c>
      <c r="C11" s="14" t="s">
        <v>347</v>
      </c>
      <c r="D11" s="14" t="s">
        <v>348</v>
      </c>
      <c r="E11" s="18" t="s">
        <v>61</v>
      </c>
      <c r="F11" s="17" t="s">
        <v>617</v>
      </c>
      <c r="G11" s="3">
        <v>12</v>
      </c>
      <c r="H11" s="3">
        <v>56</v>
      </c>
      <c r="I11" s="3"/>
      <c r="J11" s="3"/>
      <c r="K11" s="3">
        <v>258</v>
      </c>
      <c r="L11" s="3">
        <v>30</v>
      </c>
      <c r="M11" s="3"/>
      <c r="N11" s="1"/>
    </row>
    <row r="12" spans="2:14" ht="19.5" customHeight="1" x14ac:dyDescent="0.25">
      <c r="B12" s="3">
        <f t="shared" si="0"/>
        <v>5</v>
      </c>
      <c r="C12" s="14" t="s">
        <v>349</v>
      </c>
      <c r="D12" s="14" t="s">
        <v>350</v>
      </c>
      <c r="E12" s="18" t="s">
        <v>61</v>
      </c>
      <c r="F12" s="17" t="s">
        <v>617</v>
      </c>
      <c r="G12" s="3">
        <v>36</v>
      </c>
      <c r="H12" s="3"/>
      <c r="I12" s="3"/>
      <c r="J12" s="3"/>
      <c r="K12" s="3">
        <v>235</v>
      </c>
      <c r="L12" s="3">
        <v>50</v>
      </c>
      <c r="M12" s="3"/>
      <c r="N12" s="1"/>
    </row>
    <row r="13" spans="2:14" ht="19.5" customHeight="1" x14ac:dyDescent="0.25">
      <c r="B13" s="3">
        <f t="shared" si="0"/>
        <v>6</v>
      </c>
      <c r="C13" s="14" t="s">
        <v>351</v>
      </c>
      <c r="D13" s="14" t="s">
        <v>352</v>
      </c>
      <c r="E13" s="18" t="s">
        <v>61</v>
      </c>
      <c r="F13" s="17" t="s">
        <v>617</v>
      </c>
      <c r="G13" s="3">
        <v>69</v>
      </c>
      <c r="H13" s="3">
        <v>32</v>
      </c>
      <c r="I13" s="3"/>
      <c r="J13" s="3"/>
      <c r="K13" s="3">
        <v>25</v>
      </c>
      <c r="L13" s="3">
        <v>36</v>
      </c>
      <c r="M13" s="3"/>
      <c r="N13" s="1"/>
    </row>
    <row r="14" spans="2:14" ht="19.5" customHeight="1" x14ac:dyDescent="0.25">
      <c r="B14" s="3">
        <f t="shared" si="0"/>
        <v>7</v>
      </c>
      <c r="C14" s="14" t="s">
        <v>353</v>
      </c>
      <c r="D14" s="14" t="s">
        <v>354</v>
      </c>
      <c r="E14" s="18" t="s">
        <v>61</v>
      </c>
      <c r="F14" s="17" t="s">
        <v>617</v>
      </c>
      <c r="G14" s="3">
        <v>82</v>
      </c>
      <c r="H14" s="3">
        <v>6</v>
      </c>
      <c r="I14" s="3"/>
      <c r="J14" s="3"/>
      <c r="K14" s="3">
        <v>12</v>
      </c>
      <c r="L14" s="3">
        <v>52</v>
      </c>
      <c r="M14" s="3">
        <v>1</v>
      </c>
      <c r="N14" s="1"/>
    </row>
    <row r="15" spans="2:14" ht="19.5" customHeight="1" x14ac:dyDescent="0.25">
      <c r="B15" s="3">
        <f t="shared" si="0"/>
        <v>8</v>
      </c>
      <c r="C15" s="14" t="s">
        <v>355</v>
      </c>
      <c r="D15" s="14" t="s">
        <v>356</v>
      </c>
      <c r="E15" s="18" t="s">
        <v>61</v>
      </c>
      <c r="F15" s="17" t="s">
        <v>617</v>
      </c>
      <c r="G15" s="3">
        <v>94</v>
      </c>
      <c r="H15" s="3">
        <v>8</v>
      </c>
      <c r="I15" s="3"/>
      <c r="J15" s="3"/>
      <c r="K15" s="3">
        <v>36</v>
      </c>
      <c r="L15" s="3">
        <v>41</v>
      </c>
      <c r="M15" s="3">
        <v>3</v>
      </c>
      <c r="N15" s="1"/>
    </row>
    <row r="16" spans="2:14" ht="19.5" customHeight="1" x14ac:dyDescent="0.25">
      <c r="B16" s="3">
        <f t="shared" si="0"/>
        <v>9</v>
      </c>
      <c r="C16" s="14" t="s">
        <v>357</v>
      </c>
      <c r="D16" s="14" t="s">
        <v>358</v>
      </c>
      <c r="E16" s="18" t="s">
        <v>61</v>
      </c>
      <c r="F16" s="17" t="s">
        <v>617</v>
      </c>
      <c r="G16" s="3">
        <v>328</v>
      </c>
      <c r="H16" s="3"/>
      <c r="I16" s="3">
        <v>7</v>
      </c>
      <c r="J16" s="3"/>
      <c r="K16" s="3">
        <v>125</v>
      </c>
      <c r="L16" s="3">
        <v>58</v>
      </c>
      <c r="M16" s="3">
        <v>5</v>
      </c>
      <c r="N16" s="1"/>
    </row>
    <row r="17" spans="2:14" ht="19.5" customHeight="1" x14ac:dyDescent="0.25">
      <c r="B17" s="3">
        <f t="shared" si="0"/>
        <v>10</v>
      </c>
      <c r="C17" s="14" t="s">
        <v>359</v>
      </c>
      <c r="D17" s="14" t="s">
        <v>360</v>
      </c>
      <c r="E17" s="18" t="s">
        <v>61</v>
      </c>
      <c r="F17" s="17" t="s">
        <v>617</v>
      </c>
      <c r="G17" s="3">
        <v>128</v>
      </c>
      <c r="H17" s="3"/>
      <c r="I17" s="3">
        <v>8</v>
      </c>
      <c r="J17" s="3"/>
      <c r="K17" s="3">
        <v>358</v>
      </c>
      <c r="L17" s="3">
        <v>20</v>
      </c>
      <c r="M17" s="3">
        <v>9</v>
      </c>
      <c r="N17" s="1"/>
    </row>
    <row r="18" spans="2:14" ht="19.5" customHeight="1" x14ac:dyDescent="0.25">
      <c r="B18" s="3">
        <f t="shared" si="0"/>
        <v>11</v>
      </c>
      <c r="C18" s="14" t="s">
        <v>361</v>
      </c>
      <c r="D18" s="14" t="s">
        <v>362</v>
      </c>
      <c r="E18" s="18" t="s">
        <v>61</v>
      </c>
      <c r="F18" s="17" t="s">
        <v>617</v>
      </c>
      <c r="G18" s="3">
        <v>87</v>
      </c>
      <c r="H18" s="3">
        <v>5</v>
      </c>
      <c r="I18" s="3"/>
      <c r="J18" s="3">
        <v>2</v>
      </c>
      <c r="K18" s="3">
        <v>451</v>
      </c>
      <c r="L18" s="3">
        <v>20</v>
      </c>
      <c r="M18" s="3">
        <v>1</v>
      </c>
      <c r="N18" s="1"/>
    </row>
    <row r="19" spans="2:14" ht="19.5" customHeight="1" x14ac:dyDescent="0.25">
      <c r="B19" s="3">
        <f t="shared" si="0"/>
        <v>12</v>
      </c>
      <c r="C19" s="14" t="s">
        <v>363</v>
      </c>
      <c r="D19" s="14" t="s">
        <v>364</v>
      </c>
      <c r="E19" s="18" t="s">
        <v>61</v>
      </c>
      <c r="F19" s="17" t="s">
        <v>617</v>
      </c>
      <c r="G19" s="3">
        <v>154</v>
      </c>
      <c r="H19" s="3">
        <v>4</v>
      </c>
      <c r="I19" s="3">
        <v>15</v>
      </c>
      <c r="J19" s="3"/>
      <c r="K19" s="3">
        <v>268</v>
      </c>
      <c r="L19" s="3"/>
      <c r="M19" s="3">
        <v>1</v>
      </c>
      <c r="N19" s="1"/>
    </row>
    <row r="20" spans="2:14" ht="19.5" customHeight="1" x14ac:dyDescent="0.25">
      <c r="B20" s="3">
        <f t="shared" si="0"/>
        <v>13</v>
      </c>
      <c r="C20" s="14" t="s">
        <v>365</v>
      </c>
      <c r="D20" s="14" t="s">
        <v>366</v>
      </c>
      <c r="E20" s="18" t="s">
        <v>61</v>
      </c>
      <c r="F20" s="17" t="s">
        <v>617</v>
      </c>
      <c r="G20" s="3">
        <v>287</v>
      </c>
      <c r="H20" s="3">
        <v>6</v>
      </c>
      <c r="I20" s="3">
        <v>4</v>
      </c>
      <c r="J20" s="3"/>
      <c r="K20" s="3">
        <v>325</v>
      </c>
      <c r="L20" s="3"/>
      <c r="M20" s="3">
        <v>4</v>
      </c>
      <c r="N20" s="1"/>
    </row>
    <row r="21" spans="2:14" ht="19.5" customHeight="1" x14ac:dyDescent="0.25">
      <c r="B21" s="3">
        <f t="shared" si="0"/>
        <v>14</v>
      </c>
      <c r="C21" s="14" t="s">
        <v>367</v>
      </c>
      <c r="D21" s="14" t="s">
        <v>368</v>
      </c>
      <c r="E21" s="18" t="s">
        <v>61</v>
      </c>
      <c r="F21" s="17" t="s">
        <v>617</v>
      </c>
      <c r="G21" s="3">
        <v>20</v>
      </c>
      <c r="H21" s="3">
        <v>9</v>
      </c>
      <c r="I21" s="3"/>
      <c r="J21" s="3"/>
      <c r="K21" s="3">
        <v>254</v>
      </c>
      <c r="L21" s="3"/>
      <c r="M21" s="3">
        <v>7</v>
      </c>
      <c r="N21" s="1"/>
    </row>
    <row r="22" spans="2:14" ht="19.5" customHeight="1" x14ac:dyDescent="0.25">
      <c r="B22" s="3">
        <f t="shared" si="0"/>
        <v>15</v>
      </c>
      <c r="C22" s="14" t="s">
        <v>369</v>
      </c>
      <c r="D22" s="14" t="s">
        <v>370</v>
      </c>
      <c r="E22" s="18" t="s">
        <v>61</v>
      </c>
      <c r="F22" s="17" t="s">
        <v>617</v>
      </c>
      <c r="G22" s="3">
        <v>18</v>
      </c>
      <c r="H22" s="3">
        <v>6</v>
      </c>
      <c r="I22" s="3"/>
      <c r="J22" s="3"/>
      <c r="K22" s="3">
        <v>128</v>
      </c>
      <c r="L22" s="3"/>
      <c r="M22" s="3">
        <v>5</v>
      </c>
      <c r="N22" s="1"/>
    </row>
    <row r="23" spans="2:14" ht="40.5" customHeight="1" x14ac:dyDescent="0.25">
      <c r="B23" s="3">
        <f t="shared" si="0"/>
        <v>16</v>
      </c>
      <c r="C23" s="14" t="s">
        <v>371</v>
      </c>
      <c r="D23" s="14" t="s">
        <v>372</v>
      </c>
      <c r="E23" s="18" t="s">
        <v>61</v>
      </c>
      <c r="F23" s="17" t="s">
        <v>617</v>
      </c>
      <c r="G23" s="3">
        <v>20</v>
      </c>
      <c r="H23" s="3">
        <v>5</v>
      </c>
      <c r="I23" s="3"/>
      <c r="J23" s="3"/>
      <c r="K23" s="3">
        <v>120</v>
      </c>
      <c r="L23" s="3">
        <v>7</v>
      </c>
      <c r="M23" s="3">
        <v>2</v>
      </c>
      <c r="N23" s="1"/>
    </row>
    <row r="24" spans="2:14" ht="40.5" customHeight="1" x14ac:dyDescent="0.25">
      <c r="B24" s="3">
        <f t="shared" si="0"/>
        <v>17</v>
      </c>
      <c r="C24" s="14" t="s">
        <v>373</v>
      </c>
      <c r="D24" s="14" t="s">
        <v>374</v>
      </c>
      <c r="E24" s="18" t="s">
        <v>61</v>
      </c>
      <c r="F24" s="17" t="s">
        <v>617</v>
      </c>
      <c r="G24" s="3">
        <v>18</v>
      </c>
      <c r="H24" s="3">
        <v>1</v>
      </c>
      <c r="I24" s="3"/>
      <c r="J24" s="3"/>
      <c r="K24" s="3">
        <v>28</v>
      </c>
      <c r="L24" s="3"/>
      <c r="M24" s="3"/>
      <c r="N24" s="1"/>
    </row>
    <row r="25" spans="2:14" ht="40.5" customHeight="1" x14ac:dyDescent="0.25">
      <c r="B25" s="3">
        <f t="shared" si="0"/>
        <v>18</v>
      </c>
      <c r="C25" s="14" t="s">
        <v>375</v>
      </c>
      <c r="D25" s="14" t="s">
        <v>376</v>
      </c>
      <c r="E25" s="18" t="s">
        <v>61</v>
      </c>
      <c r="F25" s="17" t="s">
        <v>617</v>
      </c>
      <c r="G25" s="3">
        <v>100</v>
      </c>
      <c r="H25" s="3"/>
      <c r="I25" s="3"/>
      <c r="J25" s="3"/>
      <c r="K25" s="3">
        <v>10</v>
      </c>
      <c r="L25" s="3"/>
      <c r="M25" s="3"/>
      <c r="N25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7"/>
  <sheetViews>
    <sheetView workbookViewId="0">
      <selection activeCell="D21" sqref="D21"/>
    </sheetView>
  </sheetViews>
  <sheetFormatPr defaultRowHeight="15" x14ac:dyDescent="0.25"/>
  <cols>
    <col min="2" max="2" width="7.85546875" style="4" customWidth="1"/>
    <col min="3" max="3" width="26.28515625" customWidth="1"/>
    <col min="4" max="4" width="49.7109375" customWidth="1"/>
    <col min="5" max="5" width="34.7109375" customWidth="1"/>
    <col min="6" max="6" width="48.42578125" customWidth="1"/>
    <col min="7" max="14" width="31.85546875" customWidth="1"/>
  </cols>
  <sheetData>
    <row r="3" spans="2:14" x14ac:dyDescent="0.25">
      <c r="C3" s="4"/>
      <c r="D3" s="4"/>
      <c r="E3" s="4"/>
      <c r="F3" s="15" t="s">
        <v>3</v>
      </c>
      <c r="G3" s="10" t="s">
        <v>41</v>
      </c>
      <c r="H3" s="10" t="s">
        <v>41</v>
      </c>
      <c r="I3" s="10" t="s">
        <v>41</v>
      </c>
      <c r="J3" s="10" t="s">
        <v>45</v>
      </c>
      <c r="K3" s="10" t="s">
        <v>47</v>
      </c>
      <c r="L3" s="10" t="s">
        <v>53</v>
      </c>
      <c r="M3" s="10" t="s">
        <v>55</v>
      </c>
      <c r="N3" s="10" t="s">
        <v>55</v>
      </c>
    </row>
    <row r="4" spans="2:14" x14ac:dyDescent="0.25">
      <c r="C4" s="4"/>
      <c r="D4" s="4"/>
      <c r="E4" s="4"/>
      <c r="F4" s="15" t="s">
        <v>62</v>
      </c>
      <c r="G4" s="11">
        <v>2122932</v>
      </c>
      <c r="H4" s="11">
        <v>2122932</v>
      </c>
      <c r="I4" s="11">
        <v>2122932</v>
      </c>
      <c r="J4" s="11">
        <v>2023387</v>
      </c>
      <c r="K4" s="11">
        <v>2015508</v>
      </c>
      <c r="L4" s="11">
        <v>2076365</v>
      </c>
      <c r="M4" s="11">
        <v>2009238</v>
      </c>
      <c r="N4" s="11">
        <v>2009238</v>
      </c>
    </row>
    <row r="5" spans="2:14" x14ac:dyDescent="0.25">
      <c r="C5" s="4"/>
      <c r="D5" s="4"/>
      <c r="E5" s="4"/>
      <c r="F5" s="15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</row>
    <row r="6" spans="2:14" x14ac:dyDescent="0.25">
      <c r="C6" s="4"/>
      <c r="D6" s="4"/>
      <c r="E6" s="4"/>
      <c r="F6" s="15" t="s">
        <v>64</v>
      </c>
      <c r="G6" s="13" t="s">
        <v>40</v>
      </c>
      <c r="H6" s="13" t="s">
        <v>40</v>
      </c>
      <c r="I6" s="13" t="s">
        <v>40</v>
      </c>
      <c r="J6" s="13" t="s">
        <v>44</v>
      </c>
      <c r="K6" s="13" t="s">
        <v>46</v>
      </c>
      <c r="L6" s="13" t="s">
        <v>52</v>
      </c>
      <c r="M6" s="13" t="s">
        <v>54</v>
      </c>
      <c r="N6" s="13" t="s">
        <v>54</v>
      </c>
    </row>
    <row r="7" spans="2:14" x14ac:dyDescent="0.25">
      <c r="B7" s="5" t="s">
        <v>21</v>
      </c>
      <c r="C7" s="5" t="s">
        <v>22</v>
      </c>
      <c r="D7" s="6" t="s">
        <v>20</v>
      </c>
      <c r="E7" s="6" t="s">
        <v>4</v>
      </c>
      <c r="F7" s="16" t="s">
        <v>5</v>
      </c>
      <c r="G7" s="3"/>
      <c r="H7" s="3"/>
      <c r="I7" s="3"/>
      <c r="J7" s="3"/>
      <c r="K7" s="3"/>
      <c r="L7" s="3"/>
      <c r="M7" s="3"/>
      <c r="N7" s="3"/>
    </row>
    <row r="8" spans="2:14" x14ac:dyDescent="0.25">
      <c r="B8" s="20">
        <v>1</v>
      </c>
      <c r="C8" s="19" t="s">
        <v>283</v>
      </c>
      <c r="D8" s="19" t="s">
        <v>284</v>
      </c>
      <c r="E8" s="18" t="s">
        <v>61</v>
      </c>
      <c r="F8" s="17" t="s">
        <v>617</v>
      </c>
      <c r="G8" s="3">
        <v>35</v>
      </c>
      <c r="H8" s="3"/>
      <c r="I8" s="3"/>
      <c r="J8" s="3"/>
      <c r="K8" s="3"/>
      <c r="L8" s="3"/>
      <c r="M8" s="3"/>
      <c r="N8" s="3">
        <v>50</v>
      </c>
    </row>
    <row r="9" spans="2:14" x14ac:dyDescent="0.25">
      <c r="B9" s="20">
        <f>B8+1</f>
        <v>2</v>
      </c>
      <c r="C9" s="19" t="s">
        <v>285</v>
      </c>
      <c r="D9" s="19" t="s">
        <v>286</v>
      </c>
      <c r="E9" s="18" t="s">
        <v>61</v>
      </c>
      <c r="F9" s="17" t="s">
        <v>617</v>
      </c>
      <c r="G9" s="3">
        <v>20</v>
      </c>
      <c r="H9" s="3"/>
      <c r="I9" s="3"/>
      <c r="J9" s="3"/>
      <c r="K9" s="3"/>
      <c r="L9" s="3"/>
      <c r="M9" s="3"/>
      <c r="N9" s="3">
        <v>60</v>
      </c>
    </row>
    <row r="10" spans="2:14" ht="24" x14ac:dyDescent="0.25">
      <c r="B10" s="20">
        <f t="shared" ref="B10:B37" si="0">B9+1</f>
        <v>3</v>
      </c>
      <c r="C10" s="19" t="s">
        <v>287</v>
      </c>
      <c r="D10" s="19" t="s">
        <v>288</v>
      </c>
      <c r="E10" s="18" t="s">
        <v>61</v>
      </c>
      <c r="F10" s="17" t="s">
        <v>617</v>
      </c>
      <c r="G10" s="3"/>
      <c r="H10" s="3"/>
      <c r="I10" s="3"/>
      <c r="J10" s="3"/>
      <c r="K10" s="3"/>
      <c r="L10" s="3"/>
      <c r="M10" s="3"/>
      <c r="N10" s="3">
        <v>20</v>
      </c>
    </row>
    <row r="11" spans="2:14" ht="24" x14ac:dyDescent="0.25">
      <c r="B11" s="20">
        <f t="shared" si="0"/>
        <v>4</v>
      </c>
      <c r="C11" s="19" t="s">
        <v>289</v>
      </c>
      <c r="D11" s="19" t="s">
        <v>290</v>
      </c>
      <c r="E11" s="18" t="s">
        <v>61</v>
      </c>
      <c r="F11" s="17" t="s">
        <v>617</v>
      </c>
      <c r="G11" s="3"/>
      <c r="H11" s="3"/>
      <c r="I11" s="3"/>
      <c r="J11" s="3"/>
      <c r="K11" s="3"/>
      <c r="L11" s="3"/>
      <c r="M11" s="3"/>
      <c r="N11" s="3">
        <v>14</v>
      </c>
    </row>
    <row r="12" spans="2:14" ht="24" x14ac:dyDescent="0.25">
      <c r="B12" s="20">
        <f t="shared" si="0"/>
        <v>5</v>
      </c>
      <c r="C12" s="19" t="s">
        <v>281</v>
      </c>
      <c r="D12" s="19" t="s">
        <v>291</v>
      </c>
      <c r="E12" s="18" t="s">
        <v>61</v>
      </c>
      <c r="F12" s="17" t="s">
        <v>617</v>
      </c>
      <c r="G12" s="3">
        <v>10</v>
      </c>
      <c r="H12" s="3"/>
      <c r="I12" s="3"/>
      <c r="J12" s="3"/>
      <c r="K12" s="3"/>
      <c r="L12" s="3"/>
      <c r="M12" s="3"/>
      <c r="N12" s="3">
        <v>20</v>
      </c>
    </row>
    <row r="13" spans="2:14" ht="24" x14ac:dyDescent="0.25">
      <c r="B13" s="20">
        <f t="shared" si="0"/>
        <v>6</v>
      </c>
      <c r="C13" s="19" t="s">
        <v>292</v>
      </c>
      <c r="D13" s="19" t="s">
        <v>293</v>
      </c>
      <c r="E13" s="18" t="s">
        <v>61</v>
      </c>
      <c r="F13" s="17" t="s">
        <v>617</v>
      </c>
      <c r="G13" s="3">
        <v>20</v>
      </c>
      <c r="H13" s="3"/>
      <c r="I13" s="3">
        <v>25</v>
      </c>
      <c r="J13" s="3"/>
      <c r="K13" s="3"/>
      <c r="L13" s="3"/>
      <c r="M13" s="3"/>
      <c r="N13" s="3">
        <v>30</v>
      </c>
    </row>
    <row r="14" spans="2:14" x14ac:dyDescent="0.25">
      <c r="B14" s="20">
        <f t="shared" si="0"/>
        <v>7</v>
      </c>
      <c r="C14" s="19" t="s">
        <v>294</v>
      </c>
      <c r="D14" s="19" t="s">
        <v>295</v>
      </c>
      <c r="E14" s="18" t="s">
        <v>61</v>
      </c>
      <c r="F14" s="17" t="s">
        <v>617</v>
      </c>
      <c r="G14" s="3">
        <v>15</v>
      </c>
      <c r="H14" s="3"/>
      <c r="I14" s="3">
        <v>85</v>
      </c>
      <c r="J14" s="3"/>
      <c r="K14" s="3"/>
      <c r="L14" s="3"/>
      <c r="M14" s="3"/>
      <c r="N14" s="3">
        <v>25</v>
      </c>
    </row>
    <row r="15" spans="2:14" x14ac:dyDescent="0.25">
      <c r="B15" s="20">
        <f t="shared" si="0"/>
        <v>8</v>
      </c>
      <c r="C15" s="19" t="s">
        <v>296</v>
      </c>
      <c r="D15" s="19" t="s">
        <v>297</v>
      </c>
      <c r="E15" s="18" t="s">
        <v>61</v>
      </c>
      <c r="F15" s="17" t="s">
        <v>617</v>
      </c>
      <c r="G15" s="3">
        <v>10</v>
      </c>
      <c r="H15" s="3"/>
      <c r="I15" s="3">
        <v>20</v>
      </c>
      <c r="J15" s="3"/>
      <c r="K15" s="3"/>
      <c r="L15" s="3"/>
      <c r="M15" s="3"/>
      <c r="N15" s="3">
        <v>84</v>
      </c>
    </row>
    <row r="16" spans="2:14" x14ac:dyDescent="0.25">
      <c r="B16" s="20">
        <f t="shared" si="0"/>
        <v>9</v>
      </c>
      <c r="C16" s="19" t="s">
        <v>298</v>
      </c>
      <c r="D16" s="19" t="s">
        <v>299</v>
      </c>
      <c r="E16" s="18" t="s">
        <v>61</v>
      </c>
      <c r="F16" s="17" t="s">
        <v>617</v>
      </c>
      <c r="G16" s="3">
        <v>2</v>
      </c>
      <c r="H16" s="3"/>
      <c r="I16" s="3">
        <v>21</v>
      </c>
      <c r="J16" s="3"/>
      <c r="K16" s="3"/>
      <c r="L16" s="3"/>
      <c r="M16" s="3"/>
      <c r="N16" s="3">
        <v>52</v>
      </c>
    </row>
    <row r="17" spans="2:14" x14ac:dyDescent="0.25">
      <c r="B17" s="20">
        <f t="shared" si="0"/>
        <v>10</v>
      </c>
      <c r="C17" s="19" t="s">
        <v>300</v>
      </c>
      <c r="D17" s="19" t="s">
        <v>301</v>
      </c>
      <c r="E17" s="18" t="s">
        <v>61</v>
      </c>
      <c r="F17" s="17" t="s">
        <v>617</v>
      </c>
      <c r="G17" s="3">
        <v>8</v>
      </c>
      <c r="H17" s="3"/>
      <c r="I17" s="3"/>
      <c r="J17" s="3">
        <v>7</v>
      </c>
      <c r="K17" s="3"/>
      <c r="L17" s="3"/>
      <c r="M17" s="3"/>
      <c r="N17" s="3">
        <v>12</v>
      </c>
    </row>
    <row r="18" spans="2:14" x14ac:dyDescent="0.25">
      <c r="B18" s="20">
        <f t="shared" si="0"/>
        <v>11</v>
      </c>
      <c r="C18" s="19" t="s">
        <v>302</v>
      </c>
      <c r="D18" s="19" t="s">
        <v>303</v>
      </c>
      <c r="E18" s="18" t="s">
        <v>61</v>
      </c>
      <c r="F18" s="17" t="s">
        <v>617</v>
      </c>
      <c r="G18" s="3">
        <v>9</v>
      </c>
      <c r="H18" s="3"/>
      <c r="I18" s="3"/>
      <c r="J18" s="3">
        <v>3</v>
      </c>
      <c r="K18" s="3"/>
      <c r="L18" s="3"/>
      <c r="M18" s="3"/>
      <c r="N18" s="3">
        <v>47</v>
      </c>
    </row>
    <row r="19" spans="2:14" x14ac:dyDescent="0.25">
      <c r="B19" s="20">
        <f t="shared" si="0"/>
        <v>12</v>
      </c>
      <c r="C19" s="19" t="s">
        <v>304</v>
      </c>
      <c r="D19" s="19" t="s">
        <v>305</v>
      </c>
      <c r="E19" s="18" t="s">
        <v>61</v>
      </c>
      <c r="F19" s="17" t="s">
        <v>617</v>
      </c>
      <c r="G19" s="3">
        <v>6</v>
      </c>
      <c r="H19" s="3"/>
      <c r="I19" s="3"/>
      <c r="J19" s="3">
        <v>4</v>
      </c>
      <c r="K19" s="3"/>
      <c r="L19" s="3"/>
      <c r="M19" s="3"/>
      <c r="N19" s="3">
        <v>89</v>
      </c>
    </row>
    <row r="20" spans="2:14" ht="24" x14ac:dyDescent="0.25">
      <c r="B20" s="20">
        <f t="shared" si="0"/>
        <v>13</v>
      </c>
      <c r="C20" s="19" t="s">
        <v>306</v>
      </c>
      <c r="D20" s="19" t="s">
        <v>307</v>
      </c>
      <c r="E20" s="18" t="s">
        <v>61</v>
      </c>
      <c r="F20" s="17" t="s">
        <v>617</v>
      </c>
      <c r="G20" s="3">
        <v>58</v>
      </c>
      <c r="H20" s="3"/>
      <c r="I20" s="3"/>
      <c r="J20" s="3"/>
      <c r="K20" s="3">
        <v>12</v>
      </c>
      <c r="L20" s="3"/>
      <c r="M20" s="3">
        <v>50</v>
      </c>
      <c r="N20" s="3">
        <v>62</v>
      </c>
    </row>
    <row r="21" spans="2:14" ht="24" x14ac:dyDescent="0.25">
      <c r="B21" s="20">
        <f t="shared" si="0"/>
        <v>14</v>
      </c>
      <c r="C21" s="19" t="s">
        <v>308</v>
      </c>
      <c r="D21" s="19" t="s">
        <v>309</v>
      </c>
      <c r="E21" s="18" t="s">
        <v>61</v>
      </c>
      <c r="F21" s="17" t="s">
        <v>617</v>
      </c>
      <c r="G21" s="3">
        <v>12</v>
      </c>
      <c r="H21" s="3"/>
      <c r="I21" s="3"/>
      <c r="J21" s="3"/>
      <c r="K21" s="3">
        <v>5</v>
      </c>
      <c r="L21" s="3"/>
      <c r="M21" s="3">
        <v>50</v>
      </c>
      <c r="N21" s="3">
        <v>20</v>
      </c>
    </row>
    <row r="22" spans="2:14" x14ac:dyDescent="0.25">
      <c r="B22" s="20">
        <f t="shared" si="0"/>
        <v>15</v>
      </c>
      <c r="C22" s="19" t="s">
        <v>310</v>
      </c>
      <c r="D22" s="19" t="s">
        <v>311</v>
      </c>
      <c r="E22" s="18" t="s">
        <v>61</v>
      </c>
      <c r="F22" s="17" t="s">
        <v>617</v>
      </c>
      <c r="G22" s="3">
        <v>18</v>
      </c>
      <c r="H22" s="3"/>
      <c r="I22" s="3"/>
      <c r="J22" s="3"/>
      <c r="K22" s="3"/>
      <c r="L22" s="3">
        <v>5</v>
      </c>
      <c r="M22" s="3">
        <v>50</v>
      </c>
      <c r="N22" s="3">
        <v>5</v>
      </c>
    </row>
    <row r="23" spans="2:14" x14ac:dyDescent="0.25">
      <c r="B23" s="20">
        <f t="shared" si="0"/>
        <v>16</v>
      </c>
      <c r="C23" s="19" t="s">
        <v>312</v>
      </c>
      <c r="D23" s="19" t="s">
        <v>313</v>
      </c>
      <c r="E23" s="18" t="s">
        <v>61</v>
      </c>
      <c r="F23" s="17" t="s">
        <v>617</v>
      </c>
      <c r="G23" s="3">
        <v>74</v>
      </c>
      <c r="H23" s="3"/>
      <c r="I23" s="3"/>
      <c r="J23" s="3"/>
      <c r="K23" s="3"/>
      <c r="L23" s="3">
        <v>3</v>
      </c>
      <c r="M23" s="3">
        <v>50</v>
      </c>
      <c r="N23" s="3">
        <v>2</v>
      </c>
    </row>
    <row r="24" spans="2:14" x14ac:dyDescent="0.25">
      <c r="B24" s="20">
        <f t="shared" si="0"/>
        <v>17</v>
      </c>
      <c r="C24" s="19" t="s">
        <v>314</v>
      </c>
      <c r="D24" s="19" t="s">
        <v>315</v>
      </c>
      <c r="E24" s="18" t="s">
        <v>61</v>
      </c>
      <c r="F24" s="17" t="s">
        <v>617</v>
      </c>
      <c r="G24" s="3">
        <v>12</v>
      </c>
      <c r="H24" s="3"/>
      <c r="I24" s="3"/>
      <c r="J24" s="3"/>
      <c r="K24" s="3"/>
      <c r="L24" s="3">
        <v>2</v>
      </c>
      <c r="M24" s="3"/>
      <c r="N24" s="3">
        <v>14</v>
      </c>
    </row>
    <row r="25" spans="2:14" x14ac:dyDescent="0.25">
      <c r="B25" s="20">
        <f t="shared" si="0"/>
        <v>18</v>
      </c>
      <c r="C25" s="19" t="s">
        <v>316</v>
      </c>
      <c r="D25" s="19" t="s">
        <v>317</v>
      </c>
      <c r="E25" s="18" t="s">
        <v>61</v>
      </c>
      <c r="F25" s="17" t="s">
        <v>617</v>
      </c>
      <c r="G25" s="3">
        <v>10</v>
      </c>
      <c r="H25" s="3"/>
      <c r="I25" s="3"/>
      <c r="J25" s="3"/>
      <c r="K25" s="3"/>
      <c r="L25" s="3"/>
      <c r="M25" s="3">
        <v>20</v>
      </c>
      <c r="N25" s="3"/>
    </row>
    <row r="26" spans="2:14" x14ac:dyDescent="0.25">
      <c r="B26" s="20">
        <f t="shared" si="0"/>
        <v>19</v>
      </c>
      <c r="C26" s="19" t="s">
        <v>318</v>
      </c>
      <c r="D26" s="19" t="s">
        <v>319</v>
      </c>
      <c r="E26" s="18" t="s">
        <v>61</v>
      </c>
      <c r="F26" s="17" t="s">
        <v>617</v>
      </c>
      <c r="G26" s="3">
        <v>30</v>
      </c>
      <c r="H26" s="3"/>
      <c r="I26" s="3"/>
      <c r="J26" s="3"/>
      <c r="K26" s="3"/>
      <c r="L26" s="3"/>
      <c r="M26" s="3">
        <v>58</v>
      </c>
      <c r="N26" s="3"/>
    </row>
    <row r="27" spans="2:14" x14ac:dyDescent="0.25">
      <c r="B27" s="20">
        <f t="shared" si="0"/>
        <v>20</v>
      </c>
      <c r="C27" s="19" t="s">
        <v>320</v>
      </c>
      <c r="D27" s="19" t="s">
        <v>321</v>
      </c>
      <c r="E27" s="18" t="s">
        <v>61</v>
      </c>
      <c r="F27" s="17" t="s">
        <v>617</v>
      </c>
      <c r="G27" s="3">
        <v>1</v>
      </c>
      <c r="H27" s="3"/>
      <c r="I27" s="3"/>
      <c r="J27" s="3"/>
      <c r="K27" s="3"/>
      <c r="L27" s="3"/>
      <c r="M27" s="3">
        <v>50</v>
      </c>
      <c r="N27" s="3"/>
    </row>
    <row r="28" spans="2:14" x14ac:dyDescent="0.25">
      <c r="B28" s="20">
        <f t="shared" si="0"/>
        <v>21</v>
      </c>
      <c r="C28" s="19" t="s">
        <v>322</v>
      </c>
      <c r="D28" s="19" t="s">
        <v>323</v>
      </c>
      <c r="E28" s="18" t="s">
        <v>61</v>
      </c>
      <c r="F28" s="17" t="s">
        <v>617</v>
      </c>
      <c r="G28" s="3"/>
      <c r="H28" s="3">
        <v>4</v>
      </c>
      <c r="I28" s="3">
        <v>28</v>
      </c>
      <c r="J28" s="3"/>
      <c r="K28" s="3"/>
      <c r="L28" s="3"/>
      <c r="M28" s="3">
        <v>20</v>
      </c>
      <c r="N28" s="3"/>
    </row>
    <row r="29" spans="2:14" ht="24" x14ac:dyDescent="0.25">
      <c r="B29" s="20">
        <f t="shared" si="0"/>
        <v>22</v>
      </c>
      <c r="C29" s="19" t="s">
        <v>324</v>
      </c>
      <c r="D29" s="19" t="s">
        <v>325</v>
      </c>
      <c r="E29" s="18" t="s">
        <v>61</v>
      </c>
      <c r="F29" s="17" t="s">
        <v>617</v>
      </c>
      <c r="G29" s="3"/>
      <c r="H29" s="3"/>
      <c r="I29" s="3">
        <v>45</v>
      </c>
      <c r="J29" s="3"/>
      <c r="K29" s="3"/>
      <c r="L29" s="3"/>
      <c r="M29" s="3">
        <v>69</v>
      </c>
      <c r="N29" s="3"/>
    </row>
    <row r="30" spans="2:14" ht="24" x14ac:dyDescent="0.25">
      <c r="B30" s="20">
        <f t="shared" si="0"/>
        <v>23</v>
      </c>
      <c r="C30" s="19" t="s">
        <v>326</v>
      </c>
      <c r="D30" s="19" t="s">
        <v>327</v>
      </c>
      <c r="E30" s="18" t="s">
        <v>61</v>
      </c>
      <c r="F30" s="17" t="s">
        <v>617</v>
      </c>
      <c r="G30" s="3"/>
      <c r="H30" s="3"/>
      <c r="I30" s="3">
        <v>78</v>
      </c>
      <c r="J30" s="3"/>
      <c r="K30" s="3"/>
      <c r="L30" s="3"/>
      <c r="M30" s="3">
        <v>87</v>
      </c>
      <c r="N30" s="3"/>
    </row>
    <row r="31" spans="2:14" ht="24" x14ac:dyDescent="0.25">
      <c r="B31" s="20">
        <f t="shared" si="0"/>
        <v>24</v>
      </c>
      <c r="C31" s="19" t="s">
        <v>257</v>
      </c>
      <c r="D31" s="19" t="s">
        <v>328</v>
      </c>
      <c r="E31" s="18" t="s">
        <v>61</v>
      </c>
      <c r="F31" s="17" t="s">
        <v>617</v>
      </c>
      <c r="G31" s="3"/>
      <c r="H31" s="3"/>
      <c r="I31" s="3">
        <v>98</v>
      </c>
      <c r="J31" s="3"/>
      <c r="K31" s="3"/>
      <c r="L31" s="3"/>
      <c r="M31" s="3">
        <v>63</v>
      </c>
      <c r="N31" s="3"/>
    </row>
    <row r="32" spans="2:14" x14ac:dyDescent="0.25">
      <c r="B32" s="20">
        <f t="shared" si="0"/>
        <v>25</v>
      </c>
      <c r="C32" s="19" t="s">
        <v>329</v>
      </c>
      <c r="D32" s="19" t="s">
        <v>330</v>
      </c>
      <c r="E32" s="18" t="s">
        <v>61</v>
      </c>
      <c r="F32" s="17" t="s">
        <v>617</v>
      </c>
      <c r="G32" s="3"/>
      <c r="H32" s="3"/>
      <c r="I32" s="3">
        <v>68</v>
      </c>
      <c r="J32" s="3"/>
      <c r="K32" s="3"/>
      <c r="L32" s="3"/>
      <c r="M32" s="3">
        <v>58</v>
      </c>
      <c r="N32" s="3"/>
    </row>
    <row r="33" spans="2:14" ht="24" x14ac:dyDescent="0.25">
      <c r="B33" s="20">
        <f t="shared" si="0"/>
        <v>26</v>
      </c>
      <c r="C33" s="19" t="s">
        <v>331</v>
      </c>
      <c r="D33" s="19" t="s">
        <v>332</v>
      </c>
      <c r="E33" s="18" t="s">
        <v>61</v>
      </c>
      <c r="F33" s="17" t="s">
        <v>617</v>
      </c>
      <c r="G33" s="3"/>
      <c r="H33" s="3"/>
      <c r="I33" s="3">
        <v>69</v>
      </c>
      <c r="J33" s="3"/>
      <c r="K33" s="3"/>
      <c r="L33" s="3"/>
      <c r="M33" s="3">
        <v>41</v>
      </c>
      <c r="N33" s="3"/>
    </row>
    <row r="34" spans="2:14" ht="24" x14ac:dyDescent="0.25">
      <c r="B34" s="20">
        <f t="shared" si="0"/>
        <v>27</v>
      </c>
      <c r="C34" s="19" t="s">
        <v>333</v>
      </c>
      <c r="D34" s="19" t="s">
        <v>334</v>
      </c>
      <c r="E34" s="18" t="s">
        <v>61</v>
      </c>
      <c r="F34" s="17" t="s">
        <v>617</v>
      </c>
      <c r="G34" s="3"/>
      <c r="H34" s="3"/>
      <c r="I34" s="3">
        <v>70</v>
      </c>
      <c r="J34" s="3"/>
      <c r="K34" s="3"/>
      <c r="L34" s="3"/>
      <c r="M34" s="3">
        <v>20</v>
      </c>
      <c r="N34" s="3"/>
    </row>
    <row r="35" spans="2:14" ht="24" x14ac:dyDescent="0.25">
      <c r="B35" s="20">
        <f t="shared" si="0"/>
        <v>28</v>
      </c>
      <c r="C35" s="19" t="s">
        <v>335</v>
      </c>
      <c r="D35" s="19" t="s">
        <v>336</v>
      </c>
      <c r="E35" s="18" t="s">
        <v>61</v>
      </c>
      <c r="F35" s="17" t="s">
        <v>617</v>
      </c>
      <c r="G35" s="3"/>
      <c r="H35" s="3"/>
      <c r="I35" s="3">
        <v>50</v>
      </c>
      <c r="J35" s="3"/>
      <c r="K35" s="3"/>
      <c r="L35" s="3"/>
      <c r="M35" s="3">
        <v>21</v>
      </c>
      <c r="N35" s="3"/>
    </row>
    <row r="36" spans="2:14" x14ac:dyDescent="0.25">
      <c r="B36" s="20">
        <f t="shared" si="0"/>
        <v>29</v>
      </c>
      <c r="C36" s="19" t="s">
        <v>337</v>
      </c>
      <c r="D36" s="19" t="s">
        <v>338</v>
      </c>
      <c r="E36" s="18" t="s">
        <v>61</v>
      </c>
      <c r="F36" s="17" t="s">
        <v>617</v>
      </c>
      <c r="G36" s="3"/>
      <c r="H36" s="3"/>
      <c r="I36" s="3">
        <v>60</v>
      </c>
      <c r="J36" s="3"/>
      <c r="K36" s="3"/>
      <c r="L36" s="3"/>
      <c r="M36" s="3">
        <v>22</v>
      </c>
      <c r="N36" s="3"/>
    </row>
    <row r="37" spans="2:14" ht="24" x14ac:dyDescent="0.25">
      <c r="B37" s="20">
        <f t="shared" si="0"/>
        <v>30</v>
      </c>
      <c r="C37" s="19" t="s">
        <v>339</v>
      </c>
      <c r="D37" s="19" t="s">
        <v>340</v>
      </c>
      <c r="E37" s="18" t="s">
        <v>61</v>
      </c>
      <c r="F37" s="17" t="s">
        <v>617</v>
      </c>
      <c r="G37" s="3"/>
      <c r="H37" s="3"/>
      <c r="I37" s="3">
        <v>80</v>
      </c>
      <c r="J37" s="3"/>
      <c r="K37" s="3"/>
      <c r="L37" s="3"/>
      <c r="M37" s="3">
        <v>271</v>
      </c>
      <c r="N37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opLeftCell="F3" workbookViewId="0">
      <selection activeCell="H13" sqref="H13"/>
    </sheetView>
  </sheetViews>
  <sheetFormatPr defaultRowHeight="15" x14ac:dyDescent="0.25"/>
  <cols>
    <col min="1" max="1" width="9.140625" style="4"/>
    <col min="2" max="2" width="28" customWidth="1"/>
    <col min="3" max="3" width="43.28515625" customWidth="1"/>
    <col min="4" max="4" width="34.7109375" style="4" customWidth="1"/>
    <col min="5" max="5" width="50.140625" customWidth="1"/>
    <col min="6" max="8" width="32.85546875" style="4" bestFit="1" customWidth="1"/>
    <col min="9" max="9" width="34" style="4" bestFit="1" customWidth="1"/>
    <col min="10" max="12" width="31.85546875" style="4" bestFit="1" customWidth="1"/>
  </cols>
  <sheetData>
    <row r="2" spans="1:12" x14ac:dyDescent="0.25">
      <c r="B2" s="4"/>
      <c r="C2" s="4"/>
      <c r="E2" s="15" t="s">
        <v>3</v>
      </c>
      <c r="F2" s="10" t="s">
        <v>41</v>
      </c>
      <c r="G2" s="10" t="s">
        <v>41</v>
      </c>
      <c r="H2" s="10" t="s">
        <v>41</v>
      </c>
      <c r="I2" s="10" t="s">
        <v>45</v>
      </c>
      <c r="J2" s="10" t="s">
        <v>55</v>
      </c>
      <c r="K2" s="10" t="s">
        <v>55</v>
      </c>
      <c r="L2" s="10" t="s">
        <v>55</v>
      </c>
    </row>
    <row r="3" spans="1:12" x14ac:dyDescent="0.25">
      <c r="B3" s="4"/>
      <c r="C3" s="4"/>
      <c r="E3" s="15" t="s">
        <v>62</v>
      </c>
      <c r="F3" s="11">
        <v>2122932</v>
      </c>
      <c r="G3" s="11">
        <v>2122932</v>
      </c>
      <c r="H3" s="11">
        <v>2122932</v>
      </c>
      <c r="I3" s="11">
        <v>2023387</v>
      </c>
      <c r="J3" s="11">
        <v>2009238</v>
      </c>
      <c r="K3" s="11">
        <v>2009238</v>
      </c>
      <c r="L3" s="11">
        <v>2009238</v>
      </c>
    </row>
    <row r="4" spans="1:12" x14ac:dyDescent="0.25">
      <c r="B4" s="4"/>
      <c r="C4" s="4"/>
      <c r="E4" s="15" t="s">
        <v>63</v>
      </c>
      <c r="F4" s="12" t="s">
        <v>25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</row>
    <row r="5" spans="1:12" x14ac:dyDescent="0.25">
      <c r="B5" s="4"/>
      <c r="C5" s="4"/>
      <c r="E5" s="15" t="s">
        <v>64</v>
      </c>
      <c r="F5" s="12" t="s">
        <v>40</v>
      </c>
      <c r="G5" s="12" t="s">
        <v>40</v>
      </c>
      <c r="H5" s="12" t="s">
        <v>40</v>
      </c>
      <c r="I5" s="12" t="s">
        <v>44</v>
      </c>
      <c r="J5" s="12" t="s">
        <v>54</v>
      </c>
      <c r="K5" s="12" t="s">
        <v>54</v>
      </c>
      <c r="L5" s="12" t="s">
        <v>54</v>
      </c>
    </row>
    <row r="6" spans="1:12" ht="18" customHeight="1" x14ac:dyDescent="0.25">
      <c r="A6" s="5" t="s">
        <v>21</v>
      </c>
      <c r="B6" s="5" t="s">
        <v>22</v>
      </c>
      <c r="C6" s="6" t="s">
        <v>20</v>
      </c>
      <c r="D6" s="6" t="s">
        <v>4</v>
      </c>
      <c r="E6" s="16" t="s">
        <v>5</v>
      </c>
      <c r="F6" s="25"/>
      <c r="G6" s="25"/>
      <c r="H6" s="25"/>
      <c r="I6" s="25"/>
      <c r="J6" s="25"/>
      <c r="K6" s="25"/>
      <c r="L6" s="25"/>
    </row>
    <row r="7" spans="1:12" x14ac:dyDescent="0.25">
      <c r="A7" s="3">
        <v>1</v>
      </c>
      <c r="B7" s="14" t="s">
        <v>229</v>
      </c>
      <c r="C7" s="14" t="s">
        <v>230</v>
      </c>
      <c r="D7" s="18" t="s">
        <v>61</v>
      </c>
      <c r="E7" s="17" t="s">
        <v>617</v>
      </c>
      <c r="F7" s="3">
        <v>900</v>
      </c>
      <c r="G7" s="3"/>
      <c r="H7" s="3"/>
      <c r="I7" s="3"/>
      <c r="J7" s="3">
        <v>120</v>
      </c>
      <c r="K7" s="3"/>
      <c r="L7" s="3"/>
    </row>
    <row r="8" spans="1:12" x14ac:dyDescent="0.25">
      <c r="A8" s="3">
        <f>A7+1</f>
        <v>2</v>
      </c>
      <c r="B8" s="14" t="s">
        <v>231</v>
      </c>
      <c r="C8" s="14" t="s">
        <v>232</v>
      </c>
      <c r="D8" s="18" t="s">
        <v>61</v>
      </c>
      <c r="E8" s="17" t="s">
        <v>617</v>
      </c>
      <c r="F8" s="3">
        <v>10</v>
      </c>
      <c r="G8" s="3"/>
      <c r="H8" s="3"/>
      <c r="I8" s="3"/>
      <c r="J8" s="3">
        <v>280</v>
      </c>
      <c r="K8" s="3"/>
      <c r="L8" s="3"/>
    </row>
    <row r="9" spans="1:12" x14ac:dyDescent="0.25">
      <c r="A9" s="3">
        <f t="shared" ref="A9:A33" si="0">A8+1</f>
        <v>3</v>
      </c>
      <c r="B9" s="14" t="s">
        <v>233</v>
      </c>
      <c r="C9" s="14" t="s">
        <v>234</v>
      </c>
      <c r="D9" s="18" t="s">
        <v>61</v>
      </c>
      <c r="E9" s="17" t="s">
        <v>617</v>
      </c>
      <c r="F9" s="3">
        <v>18</v>
      </c>
      <c r="G9" s="3">
        <v>8</v>
      </c>
      <c r="H9" s="3"/>
      <c r="I9" s="3"/>
      <c r="J9" s="3">
        <v>240</v>
      </c>
      <c r="K9" s="3"/>
      <c r="L9" s="3"/>
    </row>
    <row r="10" spans="1:12" ht="24" x14ac:dyDescent="0.25">
      <c r="A10" s="3">
        <f t="shared" si="0"/>
        <v>4</v>
      </c>
      <c r="B10" s="14" t="s">
        <v>235</v>
      </c>
      <c r="C10" s="14" t="s">
        <v>236</v>
      </c>
      <c r="D10" s="18" t="s">
        <v>61</v>
      </c>
      <c r="E10" s="17" t="s">
        <v>617</v>
      </c>
      <c r="F10" s="3">
        <v>120</v>
      </c>
      <c r="G10" s="3"/>
      <c r="H10" s="3"/>
      <c r="I10" s="3"/>
      <c r="J10" s="3">
        <v>268</v>
      </c>
      <c r="K10" s="3"/>
      <c r="L10" s="3"/>
    </row>
    <row r="11" spans="1:12" x14ac:dyDescent="0.25">
      <c r="A11" s="3">
        <f t="shared" si="0"/>
        <v>5</v>
      </c>
      <c r="B11" s="14" t="s">
        <v>237</v>
      </c>
      <c r="C11" s="14" t="s">
        <v>238</v>
      </c>
      <c r="D11" s="18" t="s">
        <v>61</v>
      </c>
      <c r="E11" s="17" t="s">
        <v>617</v>
      </c>
      <c r="F11" s="3"/>
      <c r="G11" s="3">
        <v>10</v>
      </c>
      <c r="H11" s="3"/>
      <c r="I11" s="3"/>
      <c r="J11" s="3">
        <v>280</v>
      </c>
      <c r="K11" s="3"/>
      <c r="L11" s="3"/>
    </row>
    <row r="12" spans="1:12" ht="24" x14ac:dyDescent="0.25">
      <c r="A12" s="3">
        <f t="shared" si="0"/>
        <v>6</v>
      </c>
      <c r="B12" s="14" t="s">
        <v>239</v>
      </c>
      <c r="C12" s="14" t="s">
        <v>240</v>
      </c>
      <c r="D12" s="18" t="s">
        <v>61</v>
      </c>
      <c r="E12" s="17" t="s">
        <v>617</v>
      </c>
      <c r="F12" s="3">
        <v>12</v>
      </c>
      <c r="G12" s="3">
        <v>12</v>
      </c>
      <c r="H12" s="3"/>
      <c r="I12" s="3"/>
      <c r="J12" s="3">
        <v>410</v>
      </c>
      <c r="K12" s="3"/>
      <c r="L12" s="3"/>
    </row>
    <row r="13" spans="1:12" ht="24" x14ac:dyDescent="0.25">
      <c r="A13" s="3">
        <f t="shared" si="0"/>
        <v>7</v>
      </c>
      <c r="B13" s="14" t="s">
        <v>241</v>
      </c>
      <c r="C13" s="14" t="s">
        <v>242</v>
      </c>
      <c r="D13" s="18" t="s">
        <v>61</v>
      </c>
      <c r="E13" s="17" t="s">
        <v>617</v>
      </c>
      <c r="F13" s="3">
        <v>10</v>
      </c>
      <c r="G13" s="3">
        <v>16</v>
      </c>
      <c r="H13" s="3"/>
      <c r="I13" s="3"/>
      <c r="J13" s="3">
        <v>250</v>
      </c>
      <c r="K13" s="3"/>
      <c r="L13" s="3"/>
    </row>
    <row r="14" spans="1:12" ht="24" x14ac:dyDescent="0.25">
      <c r="A14" s="3">
        <f t="shared" si="0"/>
        <v>8</v>
      </c>
      <c r="B14" s="14" t="s">
        <v>243</v>
      </c>
      <c r="C14" s="14" t="s">
        <v>244</v>
      </c>
      <c r="D14" s="18" t="s">
        <v>61</v>
      </c>
      <c r="E14" s="17" t="s">
        <v>617</v>
      </c>
      <c r="F14" s="3">
        <v>15</v>
      </c>
      <c r="G14" s="3">
        <v>48</v>
      </c>
      <c r="H14" s="3"/>
      <c r="I14" s="3">
        <v>3</v>
      </c>
      <c r="J14" s="3">
        <v>369</v>
      </c>
      <c r="K14" s="3"/>
      <c r="L14" s="3"/>
    </row>
    <row r="15" spans="1:12" x14ac:dyDescent="0.25">
      <c r="A15" s="3">
        <f t="shared" si="0"/>
        <v>9</v>
      </c>
      <c r="B15" s="14" t="s">
        <v>245</v>
      </c>
      <c r="C15" s="14" t="s">
        <v>246</v>
      </c>
      <c r="D15" s="18" t="s">
        <v>61</v>
      </c>
      <c r="E15" s="17" t="s">
        <v>617</v>
      </c>
      <c r="F15" s="3">
        <v>12</v>
      </c>
      <c r="G15" s="3">
        <v>18</v>
      </c>
      <c r="H15" s="3"/>
      <c r="I15" s="3"/>
      <c r="J15" s="3">
        <v>56</v>
      </c>
      <c r="K15" s="3"/>
      <c r="L15" s="3"/>
    </row>
    <row r="16" spans="1:12" x14ac:dyDescent="0.25">
      <c r="A16" s="3">
        <f t="shared" si="0"/>
        <v>10</v>
      </c>
      <c r="B16" s="14" t="s">
        <v>247</v>
      </c>
      <c r="C16" s="14" t="s">
        <v>248</v>
      </c>
      <c r="D16" s="18" t="s">
        <v>61</v>
      </c>
      <c r="E16" s="17" t="s">
        <v>617</v>
      </c>
      <c r="F16" s="3">
        <v>10</v>
      </c>
      <c r="G16" s="3">
        <v>12</v>
      </c>
      <c r="H16" s="3"/>
      <c r="I16" s="3"/>
      <c r="J16" s="3">
        <v>50</v>
      </c>
      <c r="K16" s="3"/>
      <c r="L16" s="3"/>
    </row>
    <row r="17" spans="1:12" ht="24" x14ac:dyDescent="0.25">
      <c r="A17" s="3">
        <f t="shared" si="0"/>
        <v>11</v>
      </c>
      <c r="B17" s="14" t="s">
        <v>249</v>
      </c>
      <c r="C17" s="14" t="s">
        <v>250</v>
      </c>
      <c r="D17" s="18" t="s">
        <v>61</v>
      </c>
      <c r="E17" s="17" t="s">
        <v>617</v>
      </c>
      <c r="F17" s="3">
        <v>20</v>
      </c>
      <c r="G17" s="3">
        <v>16</v>
      </c>
      <c r="H17" s="3"/>
      <c r="I17" s="3"/>
      <c r="J17" s="3">
        <v>87</v>
      </c>
      <c r="K17" s="3"/>
      <c r="L17" s="3"/>
    </row>
    <row r="18" spans="1:12" x14ac:dyDescent="0.25">
      <c r="A18" s="3">
        <f t="shared" si="0"/>
        <v>12</v>
      </c>
      <c r="B18" s="14" t="s">
        <v>251</v>
      </c>
      <c r="C18" s="14" t="s">
        <v>252</v>
      </c>
      <c r="D18" s="18" t="s">
        <v>61</v>
      </c>
      <c r="E18" s="17" t="s">
        <v>617</v>
      </c>
      <c r="F18" s="3">
        <v>60</v>
      </c>
      <c r="G18" s="3">
        <v>20</v>
      </c>
      <c r="H18" s="3"/>
      <c r="I18" s="3"/>
      <c r="J18" s="3">
        <v>80</v>
      </c>
      <c r="K18" s="3"/>
      <c r="L18" s="3"/>
    </row>
    <row r="19" spans="1:12" x14ac:dyDescent="0.25">
      <c r="A19" s="3">
        <f t="shared" si="0"/>
        <v>13</v>
      </c>
      <c r="B19" s="14" t="s">
        <v>253</v>
      </c>
      <c r="C19" s="14" t="s">
        <v>254</v>
      </c>
      <c r="D19" s="18" t="s">
        <v>61</v>
      </c>
      <c r="E19" s="17" t="s">
        <v>617</v>
      </c>
      <c r="F19" s="3">
        <v>18</v>
      </c>
      <c r="G19" s="3">
        <v>12</v>
      </c>
      <c r="H19" s="3"/>
      <c r="I19" s="3"/>
      <c r="J19" s="3">
        <v>26</v>
      </c>
      <c r="K19" s="3"/>
      <c r="L19" s="3"/>
    </row>
    <row r="20" spans="1:12" ht="24" x14ac:dyDescent="0.25">
      <c r="A20" s="3">
        <f t="shared" si="0"/>
        <v>14</v>
      </c>
      <c r="B20" s="14" t="s">
        <v>255</v>
      </c>
      <c r="C20" s="14" t="s">
        <v>256</v>
      </c>
      <c r="D20" s="18" t="s">
        <v>61</v>
      </c>
      <c r="E20" s="17" t="s">
        <v>617</v>
      </c>
      <c r="F20" s="3">
        <v>45</v>
      </c>
      <c r="G20" s="3">
        <v>14</v>
      </c>
      <c r="H20" s="3"/>
      <c r="I20" s="3"/>
      <c r="J20" s="3">
        <v>30</v>
      </c>
      <c r="K20" s="3"/>
      <c r="L20" s="3"/>
    </row>
    <row r="21" spans="1:12" ht="24" x14ac:dyDescent="0.25">
      <c r="A21" s="3">
        <f t="shared" si="0"/>
        <v>15</v>
      </c>
      <c r="B21" s="14" t="s">
        <v>257</v>
      </c>
      <c r="C21" s="14" t="s">
        <v>258</v>
      </c>
      <c r="D21" s="18" t="s">
        <v>61</v>
      </c>
      <c r="E21" s="17" t="s">
        <v>617</v>
      </c>
      <c r="F21" s="3">
        <v>12</v>
      </c>
      <c r="G21" s="3">
        <v>10</v>
      </c>
      <c r="H21" s="3"/>
      <c r="I21" s="3"/>
      <c r="J21" s="3">
        <v>50</v>
      </c>
      <c r="K21" s="3"/>
      <c r="L21" s="3"/>
    </row>
    <row r="22" spans="1:12" ht="24" x14ac:dyDescent="0.25">
      <c r="A22" s="3">
        <f t="shared" si="0"/>
        <v>16</v>
      </c>
      <c r="B22" s="14" t="s">
        <v>259</v>
      </c>
      <c r="C22" s="14" t="s">
        <v>260</v>
      </c>
      <c r="D22" s="18" t="s">
        <v>61</v>
      </c>
      <c r="E22" s="17" t="s">
        <v>617</v>
      </c>
      <c r="F22" s="3">
        <v>12</v>
      </c>
      <c r="G22" s="3">
        <v>16</v>
      </c>
      <c r="H22" s="3"/>
      <c r="I22" s="3"/>
      <c r="J22" s="3">
        <v>60</v>
      </c>
      <c r="K22" s="3"/>
      <c r="L22" s="3"/>
    </row>
    <row r="23" spans="1:12" x14ac:dyDescent="0.25">
      <c r="A23" s="3">
        <f t="shared" si="0"/>
        <v>17</v>
      </c>
      <c r="B23" s="14" t="s">
        <v>261</v>
      </c>
      <c r="C23" s="14" t="s">
        <v>262</v>
      </c>
      <c r="D23" s="18" t="s">
        <v>61</v>
      </c>
      <c r="E23" s="17" t="s">
        <v>617</v>
      </c>
      <c r="F23" s="3">
        <v>28</v>
      </c>
      <c r="G23" s="3"/>
      <c r="H23" s="3"/>
      <c r="I23" s="3"/>
      <c r="J23" s="3">
        <v>58</v>
      </c>
      <c r="K23" s="3"/>
      <c r="L23" s="3"/>
    </row>
    <row r="24" spans="1:12" ht="24" x14ac:dyDescent="0.25">
      <c r="A24" s="3">
        <f t="shared" si="0"/>
        <v>18</v>
      </c>
      <c r="B24" s="14" t="s">
        <v>263</v>
      </c>
      <c r="C24" s="14" t="s">
        <v>264</v>
      </c>
      <c r="D24" s="18" t="s">
        <v>61</v>
      </c>
      <c r="E24" s="17" t="s">
        <v>617</v>
      </c>
      <c r="F24" s="3">
        <v>12</v>
      </c>
      <c r="G24" s="3"/>
      <c r="H24" s="3">
        <v>1</v>
      </c>
      <c r="I24" s="3"/>
      <c r="J24" s="3">
        <v>80</v>
      </c>
      <c r="K24" s="3"/>
      <c r="L24" s="3"/>
    </row>
    <row r="25" spans="1:12" x14ac:dyDescent="0.25">
      <c r="A25" s="3">
        <f t="shared" si="0"/>
        <v>19</v>
      </c>
      <c r="B25" s="14" t="s">
        <v>265</v>
      </c>
      <c r="C25" s="14" t="s">
        <v>266</v>
      </c>
      <c r="D25" s="18" t="s">
        <v>61</v>
      </c>
      <c r="E25" s="17" t="s">
        <v>617</v>
      </c>
      <c r="F25" s="3">
        <v>12</v>
      </c>
      <c r="G25" s="3"/>
      <c r="H25" s="3"/>
      <c r="I25" s="3"/>
      <c r="J25" s="3">
        <v>70</v>
      </c>
      <c r="K25" s="3"/>
      <c r="L25" s="3">
        <v>1</v>
      </c>
    </row>
    <row r="26" spans="1:12" x14ac:dyDescent="0.25">
      <c r="A26" s="3">
        <f t="shared" si="0"/>
        <v>20</v>
      </c>
      <c r="B26" s="14" t="s">
        <v>267</v>
      </c>
      <c r="C26" s="14" t="s">
        <v>268</v>
      </c>
      <c r="D26" s="18" t="s">
        <v>61</v>
      </c>
      <c r="E26" s="17" t="s">
        <v>617</v>
      </c>
      <c r="F26" s="3">
        <v>180</v>
      </c>
      <c r="G26" s="3"/>
      <c r="H26" s="3"/>
      <c r="I26" s="3"/>
      <c r="J26" s="3">
        <v>128</v>
      </c>
      <c r="K26" s="3">
        <v>4</v>
      </c>
      <c r="L26" s="3"/>
    </row>
    <row r="27" spans="1:12" x14ac:dyDescent="0.25">
      <c r="A27" s="3">
        <f t="shared" si="0"/>
        <v>21</v>
      </c>
      <c r="B27" s="14" t="s">
        <v>269</v>
      </c>
      <c r="C27" s="14" t="s">
        <v>270</v>
      </c>
      <c r="D27" s="18" t="s">
        <v>61</v>
      </c>
      <c r="E27" s="17" t="s">
        <v>617</v>
      </c>
      <c r="F27" s="3">
        <v>12</v>
      </c>
      <c r="G27" s="3"/>
      <c r="H27" s="3"/>
      <c r="I27" s="3"/>
      <c r="J27" s="3">
        <v>328</v>
      </c>
      <c r="K27" s="3">
        <v>50</v>
      </c>
      <c r="L27" s="3"/>
    </row>
    <row r="28" spans="1:12" x14ac:dyDescent="0.25">
      <c r="A28" s="3">
        <f t="shared" si="0"/>
        <v>22</v>
      </c>
      <c r="B28" s="14" t="s">
        <v>271</v>
      </c>
      <c r="C28" s="14" t="s">
        <v>272</v>
      </c>
      <c r="D28" s="18" t="s">
        <v>61</v>
      </c>
      <c r="E28" s="17" t="s">
        <v>617</v>
      </c>
      <c r="F28" s="3">
        <v>18</v>
      </c>
      <c r="G28" s="3"/>
      <c r="H28" s="3"/>
      <c r="I28" s="3"/>
      <c r="J28" s="3">
        <v>410</v>
      </c>
      <c r="K28" s="3">
        <v>98</v>
      </c>
      <c r="L28" s="3"/>
    </row>
    <row r="29" spans="1:12" x14ac:dyDescent="0.25">
      <c r="A29" s="3">
        <f t="shared" si="0"/>
        <v>23</v>
      </c>
      <c r="B29" s="14" t="s">
        <v>273</v>
      </c>
      <c r="C29" s="14" t="s">
        <v>274</v>
      </c>
      <c r="D29" s="18" t="s">
        <v>61</v>
      </c>
      <c r="E29" s="17" t="s">
        <v>617</v>
      </c>
      <c r="F29" s="3">
        <v>68</v>
      </c>
      <c r="G29" s="3"/>
      <c r="H29" s="3"/>
      <c r="I29" s="3"/>
      <c r="J29" s="3">
        <v>158</v>
      </c>
      <c r="K29" s="3">
        <v>60</v>
      </c>
      <c r="L29" s="3"/>
    </row>
    <row r="30" spans="1:12" ht="24" x14ac:dyDescent="0.25">
      <c r="A30" s="3">
        <f t="shared" si="0"/>
        <v>24</v>
      </c>
      <c r="B30" s="14" t="s">
        <v>275</v>
      </c>
      <c r="C30" s="14" t="s">
        <v>276</v>
      </c>
      <c r="D30" s="18" t="s">
        <v>61</v>
      </c>
      <c r="E30" s="17" t="s">
        <v>617</v>
      </c>
      <c r="F30" s="3">
        <v>15</v>
      </c>
      <c r="G30" s="3"/>
      <c r="H30" s="3"/>
      <c r="I30" s="3"/>
      <c r="J30" s="3">
        <v>18</v>
      </c>
      <c r="K30" s="3">
        <v>87</v>
      </c>
      <c r="L30" s="3"/>
    </row>
    <row r="31" spans="1:12" x14ac:dyDescent="0.25">
      <c r="A31" s="3">
        <f t="shared" si="0"/>
        <v>25</v>
      </c>
      <c r="B31" s="14" t="s">
        <v>277</v>
      </c>
      <c r="C31" s="14" t="s">
        <v>278</v>
      </c>
      <c r="D31" s="18" t="s">
        <v>61</v>
      </c>
      <c r="E31" s="17" t="s">
        <v>617</v>
      </c>
      <c r="F31" s="3">
        <v>280</v>
      </c>
      <c r="G31" s="3"/>
      <c r="H31" s="3"/>
      <c r="I31" s="3"/>
      <c r="J31" s="3">
        <v>26</v>
      </c>
      <c r="K31" s="3">
        <v>15</v>
      </c>
      <c r="L31" s="3"/>
    </row>
    <row r="32" spans="1:12" ht="24" x14ac:dyDescent="0.25">
      <c r="A32" s="3">
        <f t="shared" si="0"/>
        <v>26</v>
      </c>
      <c r="B32" s="14" t="s">
        <v>279</v>
      </c>
      <c r="C32" s="14" t="s">
        <v>280</v>
      </c>
      <c r="D32" s="18" t="s">
        <v>61</v>
      </c>
      <c r="E32" s="17" t="s">
        <v>617</v>
      </c>
      <c r="F32" s="3">
        <v>51</v>
      </c>
      <c r="G32" s="3"/>
      <c r="H32" s="3"/>
      <c r="I32" s="3"/>
      <c r="J32" s="3">
        <v>32</v>
      </c>
      <c r="K32" s="3">
        <v>52</v>
      </c>
      <c r="L32" s="3"/>
    </row>
    <row r="33" spans="1:12" x14ac:dyDescent="0.25">
      <c r="A33" s="3">
        <f t="shared" si="0"/>
        <v>27</v>
      </c>
      <c r="B33" s="14" t="s">
        <v>281</v>
      </c>
      <c r="C33" s="14" t="s">
        <v>282</v>
      </c>
      <c r="D33" s="18" t="s">
        <v>61</v>
      </c>
      <c r="E33" s="17" t="s">
        <v>617</v>
      </c>
      <c r="F33" s="3">
        <v>50</v>
      </c>
      <c r="G33" s="3"/>
      <c r="H33" s="3"/>
      <c r="I33" s="3"/>
      <c r="J33" s="3">
        <v>36</v>
      </c>
      <c r="K33" s="3">
        <v>12</v>
      </c>
      <c r="L3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topLeftCell="A8" workbookViewId="0">
      <selection activeCell="F24" sqref="F24"/>
    </sheetView>
  </sheetViews>
  <sheetFormatPr defaultRowHeight="15" x14ac:dyDescent="0.25"/>
  <cols>
    <col min="2" max="2" width="6.42578125" style="4" customWidth="1"/>
    <col min="3" max="3" width="27.28515625" style="4" customWidth="1"/>
    <col min="4" max="4" width="65.85546875" style="4" customWidth="1"/>
    <col min="5" max="5" width="34.5703125" style="4" customWidth="1"/>
    <col min="6" max="6" width="52.85546875" style="4" customWidth="1"/>
    <col min="7" max="16" width="32.7109375" style="4" customWidth="1"/>
  </cols>
  <sheetData>
    <row r="1" spans="2:16" x14ac:dyDescent="0.25"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x14ac:dyDescent="0.25">
      <c r="F2" s="15" t="s">
        <v>3</v>
      </c>
      <c r="G2" s="10" t="s">
        <v>41</v>
      </c>
      <c r="H2" s="10" t="s">
        <v>41</v>
      </c>
      <c r="I2" s="10" t="s">
        <v>43</v>
      </c>
      <c r="J2" s="10" t="s">
        <v>43</v>
      </c>
      <c r="K2" s="10" t="s">
        <v>45</v>
      </c>
      <c r="L2" s="10" t="s">
        <v>47</v>
      </c>
      <c r="M2" s="10" t="s">
        <v>49</v>
      </c>
      <c r="N2" s="10" t="s">
        <v>55</v>
      </c>
      <c r="O2" s="10" t="s">
        <v>55</v>
      </c>
      <c r="P2" s="10" t="s">
        <v>55</v>
      </c>
    </row>
    <row r="3" spans="2:16" x14ac:dyDescent="0.25">
      <c r="F3" s="15" t="s">
        <v>62</v>
      </c>
      <c r="G3" s="11">
        <v>2122932</v>
      </c>
      <c r="H3" s="11">
        <v>2122932</v>
      </c>
      <c r="I3" s="11">
        <v>2017159</v>
      </c>
      <c r="J3" s="11">
        <v>2017159</v>
      </c>
      <c r="K3" s="11">
        <v>2023387</v>
      </c>
      <c r="L3" s="11">
        <v>2015508</v>
      </c>
      <c r="M3" s="11">
        <v>2338631</v>
      </c>
      <c r="N3" s="11">
        <v>2009238</v>
      </c>
      <c r="O3" s="11">
        <v>2009238</v>
      </c>
      <c r="P3" s="11">
        <v>2009238</v>
      </c>
    </row>
    <row r="4" spans="2:16" x14ac:dyDescent="0.25">
      <c r="F4" s="15" t="s">
        <v>63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</row>
    <row r="5" spans="2:16" x14ac:dyDescent="0.25">
      <c r="F5" s="15" t="s">
        <v>64</v>
      </c>
      <c r="G5" s="13" t="s">
        <v>40</v>
      </c>
      <c r="H5" s="12" t="s">
        <v>40</v>
      </c>
      <c r="I5" s="12" t="s">
        <v>42</v>
      </c>
      <c r="J5" s="12" t="s">
        <v>42</v>
      </c>
      <c r="K5" s="12" t="s">
        <v>44</v>
      </c>
      <c r="L5" s="12" t="s">
        <v>46</v>
      </c>
      <c r="M5" s="12" t="s">
        <v>48</v>
      </c>
      <c r="N5" s="12" t="s">
        <v>54</v>
      </c>
      <c r="O5" s="12" t="s">
        <v>54</v>
      </c>
      <c r="P5" s="12" t="s">
        <v>54</v>
      </c>
    </row>
    <row r="6" spans="2:16" x14ac:dyDescent="0.25">
      <c r="B6" s="5" t="s">
        <v>21</v>
      </c>
      <c r="C6" s="5" t="s">
        <v>22</v>
      </c>
      <c r="D6" s="6" t="s">
        <v>20</v>
      </c>
      <c r="E6" s="6" t="s">
        <v>4</v>
      </c>
      <c r="F6" s="16" t="s">
        <v>5</v>
      </c>
      <c r="G6" s="3"/>
      <c r="H6" s="3"/>
      <c r="I6" s="3"/>
      <c r="J6" s="3"/>
      <c r="K6" s="3"/>
      <c r="L6" s="3"/>
      <c r="M6" s="3"/>
      <c r="N6" s="3">
        <v>12</v>
      </c>
      <c r="O6" s="3"/>
      <c r="P6" s="3"/>
    </row>
    <row r="7" spans="2:16" x14ac:dyDescent="0.25">
      <c r="B7" s="7">
        <v>1</v>
      </c>
      <c r="C7" s="7" t="s">
        <v>163</v>
      </c>
      <c r="D7" s="7" t="s">
        <v>164</v>
      </c>
      <c r="E7" s="18" t="s">
        <v>61</v>
      </c>
      <c r="F7" s="17" t="s">
        <v>617</v>
      </c>
      <c r="G7" s="3">
        <v>10</v>
      </c>
      <c r="H7" s="3"/>
      <c r="I7" s="3"/>
      <c r="J7" s="3"/>
      <c r="K7" s="3"/>
      <c r="L7" s="3"/>
      <c r="M7" s="3"/>
      <c r="N7" s="3">
        <v>256</v>
      </c>
      <c r="O7" s="3"/>
      <c r="P7" s="3"/>
    </row>
    <row r="8" spans="2:16" ht="24" x14ac:dyDescent="0.25">
      <c r="B8" s="7">
        <f>B7+1</f>
        <v>2</v>
      </c>
      <c r="C8" s="7" t="s">
        <v>165</v>
      </c>
      <c r="D8" s="7" t="s">
        <v>166</v>
      </c>
      <c r="E8" s="18" t="s">
        <v>61</v>
      </c>
      <c r="F8" s="17" t="s">
        <v>617</v>
      </c>
      <c r="G8" s="3">
        <v>12</v>
      </c>
      <c r="H8" s="3"/>
      <c r="I8" s="3"/>
      <c r="J8" s="3"/>
      <c r="K8" s="3"/>
      <c r="L8" s="3"/>
      <c r="M8" s="3"/>
      <c r="N8" s="3">
        <v>20</v>
      </c>
      <c r="O8" s="3"/>
      <c r="P8" s="3"/>
    </row>
    <row r="9" spans="2:16" x14ac:dyDescent="0.25">
      <c r="B9" s="7">
        <f t="shared" ref="B9:B39" si="0">B8+1</f>
        <v>3</v>
      </c>
      <c r="C9" s="7" t="s">
        <v>167</v>
      </c>
      <c r="D9" s="7" t="s">
        <v>168</v>
      </c>
      <c r="E9" s="18" t="s">
        <v>61</v>
      </c>
      <c r="F9" s="17" t="s">
        <v>617</v>
      </c>
      <c r="G9" s="3">
        <v>15</v>
      </c>
      <c r="H9" s="3"/>
      <c r="I9" s="3"/>
      <c r="J9" s="3"/>
      <c r="K9" s="3"/>
      <c r="L9" s="3"/>
      <c r="M9" s="3"/>
      <c r="N9" s="3">
        <v>40</v>
      </c>
      <c r="O9" s="3"/>
      <c r="P9" s="3"/>
    </row>
    <row r="10" spans="2:16" x14ac:dyDescent="0.25">
      <c r="B10" s="7">
        <f t="shared" si="0"/>
        <v>4</v>
      </c>
      <c r="C10" s="7" t="s">
        <v>169</v>
      </c>
      <c r="D10" s="7" t="s">
        <v>170</v>
      </c>
      <c r="E10" s="18" t="s">
        <v>61</v>
      </c>
      <c r="F10" s="17" t="s">
        <v>617</v>
      </c>
      <c r="G10" s="3">
        <v>80</v>
      </c>
      <c r="H10" s="3"/>
      <c r="I10" s="3"/>
      <c r="J10" s="3"/>
      <c r="K10" s="3"/>
      <c r="L10" s="3"/>
      <c r="M10" s="3"/>
      <c r="N10" s="3">
        <v>60</v>
      </c>
      <c r="O10" s="3"/>
      <c r="P10" s="3"/>
    </row>
    <row r="11" spans="2:16" ht="24" x14ac:dyDescent="0.25">
      <c r="B11" s="7">
        <f t="shared" si="0"/>
        <v>5</v>
      </c>
      <c r="C11" s="7" t="s">
        <v>171</v>
      </c>
      <c r="D11" s="7" t="s">
        <v>172</v>
      </c>
      <c r="E11" s="18" t="s">
        <v>61</v>
      </c>
      <c r="F11" s="17" t="s">
        <v>617</v>
      </c>
      <c r="G11" s="3">
        <v>70</v>
      </c>
      <c r="H11" s="3"/>
      <c r="I11" s="3"/>
      <c r="J11" s="3"/>
      <c r="K11" s="3"/>
      <c r="L11" s="3"/>
      <c r="M11" s="3"/>
      <c r="N11" s="3">
        <v>70</v>
      </c>
      <c r="O11" s="3"/>
      <c r="P11" s="3"/>
    </row>
    <row r="12" spans="2:16" x14ac:dyDescent="0.25">
      <c r="B12" s="7">
        <f t="shared" si="0"/>
        <v>6</v>
      </c>
      <c r="C12" s="7" t="s">
        <v>173</v>
      </c>
      <c r="D12" s="7" t="s">
        <v>174</v>
      </c>
      <c r="E12" s="18" t="s">
        <v>61</v>
      </c>
      <c r="F12" s="17" t="s">
        <v>617</v>
      </c>
      <c r="G12" s="3">
        <v>42</v>
      </c>
      <c r="H12" s="3"/>
      <c r="I12" s="3"/>
      <c r="J12" s="3"/>
      <c r="K12" s="3"/>
      <c r="L12" s="3"/>
      <c r="M12" s="3"/>
      <c r="N12" s="3">
        <v>40</v>
      </c>
      <c r="O12" s="3"/>
      <c r="P12" s="3"/>
    </row>
    <row r="13" spans="2:16" x14ac:dyDescent="0.25">
      <c r="B13" s="7">
        <f t="shared" si="0"/>
        <v>7</v>
      </c>
      <c r="C13" s="7" t="s">
        <v>175</v>
      </c>
      <c r="D13" s="7" t="s">
        <v>176</v>
      </c>
      <c r="E13" s="18" t="s">
        <v>61</v>
      </c>
      <c r="F13" s="17" t="s">
        <v>617</v>
      </c>
      <c r="G13" s="3">
        <v>52</v>
      </c>
      <c r="H13" s="3"/>
      <c r="I13" s="3"/>
      <c r="J13" s="3"/>
      <c r="K13" s="3"/>
      <c r="L13" s="3"/>
      <c r="M13" s="3"/>
      <c r="N13" s="3">
        <v>50</v>
      </c>
      <c r="O13" s="3"/>
      <c r="P13" s="3"/>
    </row>
    <row r="14" spans="2:16" x14ac:dyDescent="0.25">
      <c r="B14" s="7">
        <f t="shared" si="0"/>
        <v>8</v>
      </c>
      <c r="C14" s="7" t="s">
        <v>177</v>
      </c>
      <c r="D14" s="7" t="s">
        <v>178</v>
      </c>
      <c r="E14" s="18" t="s">
        <v>61</v>
      </c>
      <c r="F14" s="17" t="s">
        <v>617</v>
      </c>
      <c r="G14" s="3">
        <v>36</v>
      </c>
      <c r="H14" s="3"/>
      <c r="I14" s="3"/>
      <c r="J14" s="3"/>
      <c r="K14" s="3"/>
      <c r="L14" s="3"/>
      <c r="M14" s="3"/>
      <c r="N14" s="3">
        <v>60</v>
      </c>
      <c r="O14" s="3">
        <v>120</v>
      </c>
      <c r="P14" s="3"/>
    </row>
    <row r="15" spans="2:16" x14ac:dyDescent="0.25">
      <c r="B15" s="7">
        <f t="shared" si="0"/>
        <v>9</v>
      </c>
      <c r="C15" s="7" t="s">
        <v>179</v>
      </c>
      <c r="D15" s="7" t="s">
        <v>180</v>
      </c>
      <c r="E15" s="18" t="s">
        <v>61</v>
      </c>
      <c r="F15" s="17" t="s">
        <v>617</v>
      </c>
      <c r="G15" s="3">
        <v>95</v>
      </c>
      <c r="H15" s="3"/>
      <c r="I15" s="3"/>
      <c r="J15" s="3"/>
      <c r="K15" s="3"/>
      <c r="L15" s="3"/>
      <c r="M15" s="3"/>
      <c r="N15" s="3">
        <v>20</v>
      </c>
      <c r="O15" s="3">
        <v>180</v>
      </c>
      <c r="P15" s="3"/>
    </row>
    <row r="16" spans="2:16" x14ac:dyDescent="0.25">
      <c r="B16" s="7">
        <f t="shared" si="0"/>
        <v>10</v>
      </c>
      <c r="C16" s="7" t="s">
        <v>181</v>
      </c>
      <c r="D16" s="7" t="s">
        <v>182</v>
      </c>
      <c r="E16" s="18" t="s">
        <v>61</v>
      </c>
      <c r="F16" s="17" t="s">
        <v>617</v>
      </c>
      <c r="G16" s="3">
        <v>41</v>
      </c>
      <c r="H16" s="3"/>
      <c r="I16" s="3"/>
      <c r="J16" s="3"/>
      <c r="K16" s="3"/>
      <c r="L16" s="3">
        <v>1</v>
      </c>
      <c r="M16" s="3"/>
      <c r="N16" s="3">
        <v>60</v>
      </c>
      <c r="O16" s="3">
        <v>120</v>
      </c>
      <c r="P16" s="3"/>
    </row>
    <row r="17" spans="2:16" x14ac:dyDescent="0.25">
      <c r="B17" s="7">
        <f t="shared" si="0"/>
        <v>11</v>
      </c>
      <c r="C17" s="7" t="s">
        <v>183</v>
      </c>
      <c r="D17" s="7" t="s">
        <v>184</v>
      </c>
      <c r="E17" s="18" t="s">
        <v>61</v>
      </c>
      <c r="F17" s="17" t="s">
        <v>617</v>
      </c>
      <c r="G17" s="3">
        <v>25</v>
      </c>
      <c r="H17" s="3"/>
      <c r="I17" s="3"/>
      <c r="J17" s="3"/>
      <c r="K17" s="3">
        <v>2</v>
      </c>
      <c r="L17" s="3"/>
      <c r="M17" s="3"/>
      <c r="N17" s="3">
        <v>80</v>
      </c>
      <c r="O17" s="3">
        <v>690</v>
      </c>
      <c r="P17" s="3"/>
    </row>
    <row r="18" spans="2:16" x14ac:dyDescent="0.25">
      <c r="B18" s="7">
        <f t="shared" si="0"/>
        <v>12</v>
      </c>
      <c r="C18" s="7" t="s">
        <v>185</v>
      </c>
      <c r="D18" s="7" t="s">
        <v>186</v>
      </c>
      <c r="E18" s="18" t="s">
        <v>61</v>
      </c>
      <c r="F18" s="17" t="s">
        <v>617</v>
      </c>
      <c r="G18" s="3">
        <v>82</v>
      </c>
      <c r="H18" s="3"/>
      <c r="I18" s="3"/>
      <c r="J18" s="3">
        <v>1</v>
      </c>
      <c r="K18" s="3">
        <v>2</v>
      </c>
      <c r="L18" s="3"/>
      <c r="M18" s="3"/>
      <c r="N18" s="3">
        <v>45</v>
      </c>
      <c r="O18" s="3">
        <v>120</v>
      </c>
      <c r="P18" s="3"/>
    </row>
    <row r="19" spans="2:16" x14ac:dyDescent="0.25">
      <c r="B19" s="7">
        <f t="shared" si="0"/>
        <v>13</v>
      </c>
      <c r="C19" s="7" t="s">
        <v>187</v>
      </c>
      <c r="D19" s="7" t="s">
        <v>188</v>
      </c>
      <c r="E19" s="18" t="s">
        <v>61</v>
      </c>
      <c r="F19" s="17" t="s">
        <v>617</v>
      </c>
      <c r="G19" s="3">
        <v>12</v>
      </c>
      <c r="H19" s="3"/>
      <c r="I19" s="3">
        <v>60</v>
      </c>
      <c r="J19" s="3"/>
      <c r="K19" s="3"/>
      <c r="L19" s="3"/>
      <c r="M19" s="3"/>
      <c r="N19" s="3">
        <v>46</v>
      </c>
      <c r="O19" s="3">
        <v>368</v>
      </c>
      <c r="P19" s="3"/>
    </row>
    <row r="20" spans="2:16" x14ac:dyDescent="0.25">
      <c r="B20" s="7">
        <f t="shared" si="0"/>
        <v>14</v>
      </c>
      <c r="C20" s="7" t="s">
        <v>189</v>
      </c>
      <c r="D20" s="7" t="s">
        <v>190</v>
      </c>
      <c r="E20" s="18" t="s">
        <v>61</v>
      </c>
      <c r="F20" s="17" t="s">
        <v>617</v>
      </c>
      <c r="G20" s="3">
        <v>13</v>
      </c>
      <c r="H20" s="3"/>
      <c r="I20" s="3">
        <v>40</v>
      </c>
      <c r="J20" s="3"/>
      <c r="K20" s="3"/>
      <c r="L20" s="3"/>
      <c r="M20" s="3"/>
      <c r="N20" s="3">
        <v>60</v>
      </c>
      <c r="O20" s="3">
        <v>14</v>
      </c>
      <c r="P20" s="3"/>
    </row>
    <row r="21" spans="2:16" x14ac:dyDescent="0.25">
      <c r="B21" s="7">
        <f t="shared" si="0"/>
        <v>15</v>
      </c>
      <c r="C21" s="7" t="s">
        <v>191</v>
      </c>
      <c r="D21" s="7" t="s">
        <v>192</v>
      </c>
      <c r="E21" s="18" t="s">
        <v>61</v>
      </c>
      <c r="F21" s="17" t="s">
        <v>617</v>
      </c>
      <c r="G21" s="3">
        <v>14</v>
      </c>
      <c r="H21" s="3"/>
      <c r="I21" s="3">
        <v>12</v>
      </c>
      <c r="J21" s="3"/>
      <c r="K21" s="3"/>
      <c r="L21" s="3"/>
      <c r="M21" s="3"/>
      <c r="N21" s="3">
        <v>89</v>
      </c>
      <c r="O21" s="3">
        <v>25</v>
      </c>
      <c r="P21" s="3"/>
    </row>
    <row r="22" spans="2:16" x14ac:dyDescent="0.25">
      <c r="B22" s="7">
        <f t="shared" si="0"/>
        <v>16</v>
      </c>
      <c r="C22" s="7" t="s">
        <v>193</v>
      </c>
      <c r="D22" s="7" t="s">
        <v>194</v>
      </c>
      <c r="E22" s="18" t="s">
        <v>61</v>
      </c>
      <c r="F22" s="17" t="s">
        <v>617</v>
      </c>
      <c r="G22" s="3">
        <v>12</v>
      </c>
      <c r="H22" s="3"/>
      <c r="I22" s="3">
        <v>46</v>
      </c>
      <c r="J22" s="3"/>
      <c r="K22" s="3"/>
      <c r="L22" s="3"/>
      <c r="M22" s="3"/>
      <c r="N22" s="3">
        <v>78</v>
      </c>
      <c r="O22" s="3">
        <v>180</v>
      </c>
      <c r="P22" s="3"/>
    </row>
    <row r="23" spans="2:16" x14ac:dyDescent="0.25">
      <c r="B23" s="7">
        <f t="shared" si="0"/>
        <v>17</v>
      </c>
      <c r="C23" s="7" t="s">
        <v>195</v>
      </c>
      <c r="D23" s="7" t="s">
        <v>196</v>
      </c>
      <c r="E23" s="18" t="s">
        <v>61</v>
      </c>
      <c r="F23" s="17" t="s">
        <v>617</v>
      </c>
      <c r="G23" s="3">
        <v>10</v>
      </c>
      <c r="H23" s="3"/>
      <c r="I23" s="3">
        <v>15</v>
      </c>
      <c r="J23" s="3"/>
      <c r="K23" s="3"/>
      <c r="L23" s="3"/>
      <c r="M23" s="3"/>
      <c r="N23" s="3">
        <v>900</v>
      </c>
      <c r="O23" s="3">
        <v>120</v>
      </c>
      <c r="P23" s="3"/>
    </row>
    <row r="24" spans="2:16" x14ac:dyDescent="0.25">
      <c r="B24" s="7">
        <f t="shared" si="0"/>
        <v>18</v>
      </c>
      <c r="C24" s="7" t="s">
        <v>197</v>
      </c>
      <c r="D24" s="7" t="s">
        <v>198</v>
      </c>
      <c r="E24" s="18" t="s">
        <v>61</v>
      </c>
      <c r="F24" s="17" t="s">
        <v>617</v>
      </c>
      <c r="G24" s="3">
        <v>15</v>
      </c>
      <c r="H24" s="3"/>
      <c r="I24" s="3">
        <v>20</v>
      </c>
      <c r="J24" s="3"/>
      <c r="K24" s="3"/>
      <c r="L24" s="3"/>
      <c r="M24" s="3"/>
      <c r="N24" s="3">
        <v>468</v>
      </c>
      <c r="O24" s="3">
        <v>90</v>
      </c>
      <c r="P24" s="3"/>
    </row>
    <row r="25" spans="2:16" x14ac:dyDescent="0.25">
      <c r="B25" s="7">
        <f t="shared" si="0"/>
        <v>19</v>
      </c>
      <c r="C25" s="7" t="s">
        <v>199</v>
      </c>
      <c r="D25" s="7" t="s">
        <v>200</v>
      </c>
      <c r="E25" s="18" t="s">
        <v>61</v>
      </c>
      <c r="F25" s="17" t="s">
        <v>617</v>
      </c>
      <c r="G25" s="3">
        <v>20</v>
      </c>
      <c r="H25" s="3"/>
      <c r="I25" s="3">
        <v>10</v>
      </c>
      <c r="J25" s="3"/>
      <c r="K25" s="3"/>
      <c r="L25" s="3"/>
      <c r="M25" s="3"/>
      <c r="N25" s="3">
        <v>100</v>
      </c>
      <c r="O25" s="3">
        <v>80</v>
      </c>
      <c r="P25" s="3"/>
    </row>
    <row r="26" spans="2:16" x14ac:dyDescent="0.25">
      <c r="B26" s="7">
        <f t="shared" si="0"/>
        <v>20</v>
      </c>
      <c r="C26" s="7" t="s">
        <v>201</v>
      </c>
      <c r="D26" s="7" t="s">
        <v>202</v>
      </c>
      <c r="E26" s="18" t="s">
        <v>61</v>
      </c>
      <c r="F26" s="17" t="s">
        <v>617</v>
      </c>
      <c r="G26" s="3">
        <v>12</v>
      </c>
      <c r="H26" s="3"/>
      <c r="I26" s="3">
        <v>30</v>
      </c>
      <c r="J26" s="3"/>
      <c r="K26" s="3"/>
      <c r="L26" s="3"/>
      <c r="M26" s="3"/>
      <c r="N26" s="3">
        <v>86</v>
      </c>
      <c r="O26" s="3">
        <v>60</v>
      </c>
      <c r="P26" s="3"/>
    </row>
    <row r="27" spans="2:16" ht="24" x14ac:dyDescent="0.25">
      <c r="B27" s="7">
        <f t="shared" si="0"/>
        <v>21</v>
      </c>
      <c r="C27" s="7" t="s">
        <v>203</v>
      </c>
      <c r="D27" s="7" t="s">
        <v>204</v>
      </c>
      <c r="E27" s="18" t="s">
        <v>61</v>
      </c>
      <c r="F27" s="17" t="s">
        <v>617</v>
      </c>
      <c r="G27" s="3">
        <v>98</v>
      </c>
      <c r="H27" s="3"/>
      <c r="I27" s="3">
        <v>20</v>
      </c>
      <c r="J27" s="3"/>
      <c r="K27" s="3"/>
      <c r="L27" s="3"/>
      <c r="M27" s="3"/>
      <c r="N27" s="3">
        <v>120</v>
      </c>
      <c r="O27" s="3">
        <v>58</v>
      </c>
      <c r="P27" s="3"/>
    </row>
    <row r="28" spans="2:16" x14ac:dyDescent="0.25">
      <c r="B28" s="7">
        <f t="shared" si="0"/>
        <v>22</v>
      </c>
      <c r="C28" s="7" t="s">
        <v>205</v>
      </c>
      <c r="D28" s="7" t="s">
        <v>206</v>
      </c>
      <c r="E28" s="18" t="s">
        <v>61</v>
      </c>
      <c r="F28" s="17" t="s">
        <v>617</v>
      </c>
      <c r="G28" s="3">
        <v>15</v>
      </c>
      <c r="H28" s="3"/>
      <c r="I28" s="3">
        <v>26</v>
      </c>
      <c r="J28" s="3"/>
      <c r="K28" s="3"/>
      <c r="L28" s="3"/>
      <c r="M28" s="3"/>
      <c r="N28" s="3">
        <v>187</v>
      </c>
      <c r="O28" s="3">
        <v>78</v>
      </c>
      <c r="P28" s="3"/>
    </row>
    <row r="29" spans="2:16" x14ac:dyDescent="0.25">
      <c r="B29" s="7">
        <f t="shared" si="0"/>
        <v>23</v>
      </c>
      <c r="C29" s="7" t="s">
        <v>207</v>
      </c>
      <c r="D29" s="7" t="s">
        <v>208</v>
      </c>
      <c r="E29" s="18" t="s">
        <v>61</v>
      </c>
      <c r="F29" s="17" t="s">
        <v>617</v>
      </c>
      <c r="G29" s="3">
        <v>280</v>
      </c>
      <c r="H29" s="3"/>
      <c r="I29" s="3">
        <v>45</v>
      </c>
      <c r="J29" s="3"/>
      <c r="K29" s="3"/>
      <c r="L29" s="3"/>
      <c r="M29" s="3"/>
      <c r="N29" s="3">
        <v>187</v>
      </c>
      <c r="O29" s="3">
        <v>40</v>
      </c>
      <c r="P29" s="3"/>
    </row>
    <row r="30" spans="2:16" ht="24" x14ac:dyDescent="0.25">
      <c r="B30" s="7">
        <f t="shared" si="0"/>
        <v>24</v>
      </c>
      <c r="C30" s="7" t="s">
        <v>209</v>
      </c>
      <c r="D30" s="7" t="s">
        <v>210</v>
      </c>
      <c r="E30" s="18" t="s">
        <v>61</v>
      </c>
      <c r="F30" s="17" t="s">
        <v>617</v>
      </c>
      <c r="G30" s="3">
        <v>10</v>
      </c>
      <c r="H30" s="3"/>
      <c r="I30" s="3">
        <v>54</v>
      </c>
      <c r="J30" s="3"/>
      <c r="K30" s="3"/>
      <c r="L30" s="3"/>
      <c r="M30" s="3"/>
      <c r="N30" s="3">
        <v>130</v>
      </c>
      <c r="O30" s="3">
        <v>60</v>
      </c>
      <c r="P30" s="3">
        <v>8</v>
      </c>
    </row>
    <row r="31" spans="2:16" ht="24" x14ac:dyDescent="0.25">
      <c r="B31" s="7">
        <f t="shared" si="0"/>
        <v>25</v>
      </c>
      <c r="C31" s="7" t="s">
        <v>211</v>
      </c>
      <c r="D31" s="7" t="s">
        <v>212</v>
      </c>
      <c r="E31" s="18" t="s">
        <v>61</v>
      </c>
      <c r="F31" s="17" t="s">
        <v>617</v>
      </c>
      <c r="G31" s="3">
        <v>128</v>
      </c>
      <c r="H31" s="3"/>
      <c r="I31" s="3">
        <v>32</v>
      </c>
      <c r="J31" s="3"/>
      <c r="K31" s="3"/>
      <c r="L31" s="3"/>
      <c r="M31" s="3"/>
      <c r="N31" s="3">
        <v>140</v>
      </c>
      <c r="O31" s="3">
        <v>12</v>
      </c>
      <c r="P31" s="3">
        <v>5</v>
      </c>
    </row>
    <row r="32" spans="2:16" ht="24" x14ac:dyDescent="0.25">
      <c r="B32" s="7">
        <f t="shared" si="0"/>
        <v>26</v>
      </c>
      <c r="C32" s="7" t="s">
        <v>213</v>
      </c>
      <c r="D32" s="7" t="s">
        <v>214</v>
      </c>
      <c r="E32" s="18" t="s">
        <v>61</v>
      </c>
      <c r="F32" s="17" t="s">
        <v>617</v>
      </c>
      <c r="G32" s="3">
        <v>1200</v>
      </c>
      <c r="H32" s="3"/>
      <c r="I32" s="3">
        <v>40</v>
      </c>
      <c r="J32" s="3"/>
      <c r="K32" s="3"/>
      <c r="L32" s="3"/>
      <c r="M32" s="3">
        <v>15</v>
      </c>
      <c r="N32" s="3">
        <v>78</v>
      </c>
      <c r="O32" s="3"/>
      <c r="P32" s="3"/>
    </row>
    <row r="33" spans="2:16" ht="24" x14ac:dyDescent="0.25">
      <c r="B33" s="7">
        <f t="shared" si="0"/>
        <v>27</v>
      </c>
      <c r="C33" s="7" t="s">
        <v>215</v>
      </c>
      <c r="D33" s="7" t="s">
        <v>216</v>
      </c>
      <c r="E33" s="18" t="s">
        <v>61</v>
      </c>
      <c r="F33" s="17" t="s">
        <v>617</v>
      </c>
      <c r="G33" s="3">
        <v>15</v>
      </c>
      <c r="H33" s="3"/>
      <c r="I33" s="3">
        <v>25</v>
      </c>
      <c r="J33" s="3"/>
      <c r="K33" s="3"/>
      <c r="L33" s="3"/>
      <c r="M33" s="3"/>
      <c r="N33" s="3">
        <v>158</v>
      </c>
      <c r="O33" s="3"/>
      <c r="P33" s="3"/>
    </row>
    <row r="34" spans="2:16" ht="24" x14ac:dyDescent="0.25">
      <c r="B34" s="7">
        <f t="shared" si="0"/>
        <v>28</v>
      </c>
      <c r="C34" s="7" t="s">
        <v>217</v>
      </c>
      <c r="D34" s="7" t="s">
        <v>218</v>
      </c>
      <c r="E34" s="18" t="s">
        <v>61</v>
      </c>
      <c r="F34" s="17" t="s">
        <v>617</v>
      </c>
      <c r="G34" s="3">
        <v>10</v>
      </c>
      <c r="H34" s="3"/>
      <c r="I34" s="3">
        <v>70</v>
      </c>
      <c r="J34" s="3"/>
      <c r="K34" s="3"/>
      <c r="L34" s="3"/>
      <c r="M34" s="3"/>
      <c r="N34" s="3">
        <v>120</v>
      </c>
      <c r="O34" s="3"/>
      <c r="P34" s="3"/>
    </row>
    <row r="35" spans="2:16" x14ac:dyDescent="0.25">
      <c r="B35" s="7">
        <f t="shared" si="0"/>
        <v>29</v>
      </c>
      <c r="C35" s="7" t="s">
        <v>219</v>
      </c>
      <c r="D35" s="7" t="s">
        <v>220</v>
      </c>
      <c r="E35" s="18" t="s">
        <v>61</v>
      </c>
      <c r="F35" s="17" t="s">
        <v>617</v>
      </c>
      <c r="G35" s="3">
        <v>18</v>
      </c>
      <c r="H35" s="3">
        <v>60</v>
      </c>
      <c r="I35" s="3">
        <v>60</v>
      </c>
      <c r="J35" s="3"/>
      <c r="K35" s="3"/>
      <c r="L35" s="3"/>
      <c r="M35" s="3"/>
      <c r="N35" s="3">
        <v>147</v>
      </c>
      <c r="O35" s="3"/>
      <c r="P35" s="3"/>
    </row>
    <row r="36" spans="2:16" ht="24" x14ac:dyDescent="0.25">
      <c r="B36" s="7">
        <f t="shared" si="0"/>
        <v>30</v>
      </c>
      <c r="C36" s="7" t="s">
        <v>221</v>
      </c>
      <c r="D36" s="7" t="s">
        <v>222</v>
      </c>
      <c r="E36" s="18" t="s">
        <v>61</v>
      </c>
      <c r="F36" s="17" t="s">
        <v>617</v>
      </c>
      <c r="G36" s="3">
        <v>58</v>
      </c>
      <c r="H36" s="3">
        <v>20</v>
      </c>
      <c r="I36" s="3">
        <v>10</v>
      </c>
      <c r="J36" s="3"/>
      <c r="K36" s="3"/>
      <c r="L36" s="3"/>
      <c r="M36" s="3"/>
      <c r="N36" s="3">
        <v>125</v>
      </c>
      <c r="O36" s="3"/>
      <c r="P36" s="3"/>
    </row>
    <row r="37" spans="2:16" x14ac:dyDescent="0.25">
      <c r="B37" s="7">
        <f t="shared" si="0"/>
        <v>31</v>
      </c>
      <c r="C37" s="7" t="s">
        <v>223</v>
      </c>
      <c r="D37" s="7" t="s">
        <v>224</v>
      </c>
      <c r="E37" s="18" t="s">
        <v>61</v>
      </c>
      <c r="F37" s="17" t="s">
        <v>617</v>
      </c>
      <c r="G37" s="3"/>
      <c r="H37" s="3">
        <v>9</v>
      </c>
      <c r="I37" s="3">
        <v>40</v>
      </c>
      <c r="J37" s="3"/>
      <c r="K37" s="3"/>
      <c r="L37" s="3"/>
      <c r="M37" s="3"/>
      <c r="N37" s="3">
        <v>150</v>
      </c>
      <c r="O37" s="3"/>
      <c r="P37" s="3"/>
    </row>
    <row r="38" spans="2:16" ht="24" x14ac:dyDescent="0.25">
      <c r="B38" s="7">
        <f t="shared" si="0"/>
        <v>32</v>
      </c>
      <c r="C38" s="7" t="s">
        <v>225</v>
      </c>
      <c r="D38" s="7" t="s">
        <v>226</v>
      </c>
      <c r="E38" s="18" t="s">
        <v>61</v>
      </c>
      <c r="F38" s="17" t="s">
        <v>617</v>
      </c>
      <c r="G38" s="3"/>
      <c r="H38" s="3">
        <v>50</v>
      </c>
      <c r="I38" s="3">
        <v>50</v>
      </c>
      <c r="J38" s="3"/>
      <c r="K38" s="3"/>
      <c r="L38" s="3"/>
      <c r="M38" s="3"/>
      <c r="N38" s="3">
        <v>150</v>
      </c>
      <c r="O38" s="3"/>
      <c r="P38" s="3"/>
    </row>
    <row r="39" spans="2:16" ht="15.75" customHeight="1" x14ac:dyDescent="0.25">
      <c r="B39" s="7">
        <f t="shared" si="0"/>
        <v>33</v>
      </c>
      <c r="C39" s="7" t="s">
        <v>227</v>
      </c>
      <c r="D39" s="7" t="s">
        <v>228</v>
      </c>
      <c r="E39" s="18" t="s">
        <v>61</v>
      </c>
      <c r="F39" s="17" t="s">
        <v>617</v>
      </c>
      <c r="G39" s="3"/>
      <c r="H39" s="3">
        <v>20</v>
      </c>
      <c r="I39" s="3">
        <v>20</v>
      </c>
      <c r="J39" s="3"/>
      <c r="K39" s="3"/>
      <c r="L39" s="3"/>
      <c r="M39" s="3"/>
      <c r="N39" s="3">
        <v>180</v>
      </c>
      <c r="O39" s="3"/>
      <c r="P39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4"/>
  <sheetViews>
    <sheetView topLeftCell="F1" zoomScale="85" zoomScaleNormal="85" workbookViewId="0">
      <selection activeCell="G19" sqref="G19"/>
    </sheetView>
  </sheetViews>
  <sheetFormatPr defaultRowHeight="15" x14ac:dyDescent="0.25"/>
  <cols>
    <col min="2" max="2" width="6.7109375" style="4" customWidth="1"/>
    <col min="3" max="3" width="25.28515625" customWidth="1"/>
    <col min="4" max="4" width="45.5703125" customWidth="1"/>
    <col min="5" max="5" width="40.85546875" style="4" customWidth="1"/>
    <col min="6" max="6" width="50.7109375" customWidth="1"/>
    <col min="7" max="7" width="25.42578125" customWidth="1"/>
    <col min="8" max="17" width="23" customWidth="1"/>
  </cols>
  <sheetData>
    <row r="3" spans="2:17" s="4" customFormat="1" x14ac:dyDescent="0.25">
      <c r="F3" s="3" t="s">
        <v>3</v>
      </c>
      <c r="G3" s="24" t="s">
        <v>35</v>
      </c>
      <c r="H3" s="24" t="s">
        <v>37</v>
      </c>
      <c r="I3" s="10" t="s">
        <v>41</v>
      </c>
      <c r="J3" s="10" t="s">
        <v>41</v>
      </c>
      <c r="K3" s="10" t="s">
        <v>41</v>
      </c>
      <c r="L3" s="10" t="s">
        <v>53</v>
      </c>
      <c r="M3" s="10" t="s">
        <v>53</v>
      </c>
      <c r="N3" s="10" t="s">
        <v>55</v>
      </c>
      <c r="O3" s="10" t="s">
        <v>55</v>
      </c>
      <c r="P3" s="10" t="s">
        <v>55</v>
      </c>
      <c r="Q3" s="10" t="s">
        <v>59</v>
      </c>
    </row>
    <row r="4" spans="2:17" s="4" customFormat="1" x14ac:dyDescent="0.25">
      <c r="F4" s="3" t="s">
        <v>62</v>
      </c>
      <c r="G4" s="11">
        <v>2018584</v>
      </c>
      <c r="H4" s="11">
        <v>2025793</v>
      </c>
      <c r="I4" s="11">
        <v>2122932</v>
      </c>
      <c r="J4" s="11">
        <v>2122932</v>
      </c>
      <c r="K4" s="11">
        <v>2122932</v>
      </c>
      <c r="L4" s="11">
        <v>2076365</v>
      </c>
      <c r="M4" s="11">
        <v>2076365</v>
      </c>
      <c r="N4" s="11">
        <v>2009238</v>
      </c>
      <c r="O4" s="11">
        <v>2009238</v>
      </c>
      <c r="P4" s="11">
        <v>2009238</v>
      </c>
      <c r="Q4" s="11">
        <v>2014298</v>
      </c>
    </row>
    <row r="5" spans="2:17" s="4" customFormat="1" x14ac:dyDescent="0.25">
      <c r="F5" s="3" t="s">
        <v>63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  <c r="O5" s="12" t="s">
        <v>25</v>
      </c>
      <c r="P5" s="12" t="s">
        <v>25</v>
      </c>
      <c r="Q5" s="12" t="s">
        <v>25</v>
      </c>
    </row>
    <row r="6" spans="2:17" s="4" customFormat="1" x14ac:dyDescent="0.25">
      <c r="F6" s="3" t="s">
        <v>64</v>
      </c>
      <c r="G6" s="12" t="s">
        <v>34</v>
      </c>
      <c r="H6" s="12" t="s">
        <v>36</v>
      </c>
      <c r="I6" s="12" t="s">
        <v>40</v>
      </c>
      <c r="J6" s="12" t="s">
        <v>40</v>
      </c>
      <c r="K6" s="12" t="s">
        <v>40</v>
      </c>
      <c r="L6" s="12" t="s">
        <v>52</v>
      </c>
      <c r="M6" s="12" t="s">
        <v>52</v>
      </c>
      <c r="N6" s="12" t="s">
        <v>54</v>
      </c>
      <c r="O6" s="12" t="s">
        <v>54</v>
      </c>
      <c r="P6" s="12" t="s">
        <v>54</v>
      </c>
      <c r="Q6" s="12" t="s">
        <v>58</v>
      </c>
    </row>
    <row r="7" spans="2:17" s="4" customFormat="1" x14ac:dyDescent="0.25">
      <c r="B7" s="5" t="s">
        <v>21</v>
      </c>
      <c r="C7" s="5" t="s">
        <v>22</v>
      </c>
      <c r="D7" s="6" t="s">
        <v>20</v>
      </c>
      <c r="E7" s="6" t="s">
        <v>4</v>
      </c>
      <c r="F7" s="6" t="s">
        <v>5</v>
      </c>
      <c r="G7" s="3"/>
      <c r="H7" s="3"/>
      <c r="I7" s="3"/>
      <c r="J7" s="3"/>
      <c r="K7" s="3"/>
      <c r="L7" s="3">
        <v>123</v>
      </c>
      <c r="M7" s="3"/>
      <c r="N7" s="3"/>
      <c r="O7" s="3"/>
      <c r="P7" s="3"/>
      <c r="Q7" s="3"/>
    </row>
    <row r="8" spans="2:17" s="4" customFormat="1" ht="21" customHeight="1" x14ac:dyDescent="0.25">
      <c r="B8" s="3">
        <v>1</v>
      </c>
      <c r="C8" s="7" t="s">
        <v>153</v>
      </c>
      <c r="D8" s="7" t="s">
        <v>154</v>
      </c>
      <c r="E8" s="18" t="s">
        <v>61</v>
      </c>
      <c r="F8" s="8" t="s">
        <v>617</v>
      </c>
      <c r="G8" s="3">
        <v>10</v>
      </c>
      <c r="H8" s="3"/>
      <c r="I8" s="3"/>
      <c r="J8" s="3"/>
      <c r="K8" s="3"/>
      <c r="L8" s="3">
        <v>18</v>
      </c>
      <c r="M8" s="3"/>
      <c r="N8" s="3"/>
      <c r="O8" s="3"/>
      <c r="P8" s="3">
        <v>4</v>
      </c>
      <c r="Q8" s="3">
        <v>11</v>
      </c>
    </row>
    <row r="9" spans="2:17" s="4" customFormat="1" ht="21" customHeight="1" x14ac:dyDescent="0.25">
      <c r="B9" s="3">
        <f>B8+1</f>
        <v>2</v>
      </c>
      <c r="C9" s="7" t="s">
        <v>155</v>
      </c>
      <c r="D9" s="7" t="s">
        <v>156</v>
      </c>
      <c r="E9" s="18" t="s">
        <v>61</v>
      </c>
      <c r="F9" s="8" t="s">
        <v>617</v>
      </c>
      <c r="G9" s="3">
        <v>15</v>
      </c>
      <c r="H9" s="3"/>
      <c r="I9" s="3"/>
      <c r="J9" s="3"/>
      <c r="K9" s="3"/>
      <c r="L9" s="3">
        <v>14</v>
      </c>
      <c r="M9" s="3"/>
      <c r="N9" s="3"/>
      <c r="O9" s="3"/>
      <c r="P9" s="3">
        <v>12</v>
      </c>
      <c r="Q9" s="3"/>
    </row>
    <row r="10" spans="2:17" s="4" customFormat="1" ht="21" customHeight="1" x14ac:dyDescent="0.25">
      <c r="B10" s="3">
        <f t="shared" ref="B10:B34" si="0">B9+1</f>
        <v>3</v>
      </c>
      <c r="C10" s="7" t="s">
        <v>157</v>
      </c>
      <c r="D10" s="7" t="s">
        <v>158</v>
      </c>
      <c r="E10" s="18" t="s">
        <v>61</v>
      </c>
      <c r="F10" s="8" t="s">
        <v>617</v>
      </c>
      <c r="G10" s="3">
        <v>18</v>
      </c>
      <c r="H10" s="3"/>
      <c r="I10" s="3"/>
      <c r="J10" s="3"/>
      <c r="K10" s="3"/>
      <c r="L10" s="3">
        <v>26</v>
      </c>
      <c r="M10" s="3"/>
      <c r="N10" s="3"/>
      <c r="O10" s="3"/>
      <c r="P10" s="3">
        <v>6</v>
      </c>
      <c r="Q10" s="3"/>
    </row>
    <row r="11" spans="2:17" s="4" customFormat="1" ht="21" customHeight="1" x14ac:dyDescent="0.25">
      <c r="B11" s="3">
        <f t="shared" si="0"/>
        <v>4</v>
      </c>
      <c r="C11" s="7" t="s">
        <v>159</v>
      </c>
      <c r="D11" s="7" t="s">
        <v>160</v>
      </c>
      <c r="E11" s="18" t="s">
        <v>61</v>
      </c>
      <c r="F11" s="8" t="s">
        <v>617</v>
      </c>
      <c r="G11" s="3">
        <v>20</v>
      </c>
      <c r="H11" s="3"/>
      <c r="I11" s="3"/>
      <c r="J11" s="3"/>
      <c r="K11" s="3"/>
      <c r="L11" s="3">
        <v>18</v>
      </c>
      <c r="M11" s="3"/>
      <c r="N11" s="3"/>
      <c r="O11" s="3"/>
      <c r="P11" s="3">
        <v>51</v>
      </c>
      <c r="Q11" s="3"/>
    </row>
    <row r="12" spans="2:17" s="4" customFormat="1" ht="21" customHeight="1" x14ac:dyDescent="0.25">
      <c r="B12" s="3">
        <f t="shared" si="0"/>
        <v>5</v>
      </c>
      <c r="C12" s="7" t="s">
        <v>161</v>
      </c>
      <c r="D12" s="7" t="s">
        <v>162</v>
      </c>
      <c r="E12" s="18" t="s">
        <v>61</v>
      </c>
      <c r="F12" s="8" t="s">
        <v>617</v>
      </c>
      <c r="G12" s="3">
        <v>30</v>
      </c>
      <c r="H12" s="3"/>
      <c r="I12" s="3"/>
      <c r="J12" s="3"/>
      <c r="K12" s="3"/>
      <c r="L12" s="3">
        <v>29</v>
      </c>
      <c r="M12" s="3"/>
      <c r="N12" s="3"/>
      <c r="O12" s="3"/>
      <c r="P12" s="3">
        <v>6</v>
      </c>
      <c r="Q12" s="3">
        <v>10</v>
      </c>
    </row>
    <row r="13" spans="2:17" s="4" customFormat="1" ht="21" customHeight="1" x14ac:dyDescent="0.25">
      <c r="B13" s="3">
        <f t="shared" si="0"/>
        <v>6</v>
      </c>
      <c r="C13" s="7" t="s">
        <v>65</v>
      </c>
      <c r="D13" s="7" t="s">
        <v>66</v>
      </c>
      <c r="E13" s="18" t="s">
        <v>61</v>
      </c>
      <c r="F13" s="8" t="s">
        <v>617</v>
      </c>
      <c r="G13" s="3">
        <v>12</v>
      </c>
      <c r="H13" s="3"/>
      <c r="I13" s="3"/>
      <c r="J13" s="3"/>
      <c r="K13" s="3"/>
      <c r="L13" s="3">
        <v>37</v>
      </c>
      <c r="M13" s="3"/>
      <c r="N13" s="3"/>
      <c r="O13" s="3"/>
      <c r="P13" s="3">
        <v>3</v>
      </c>
      <c r="Q13" s="3"/>
    </row>
    <row r="14" spans="2:17" s="4" customFormat="1" ht="21" customHeight="1" x14ac:dyDescent="0.25">
      <c r="B14" s="3">
        <f t="shared" si="0"/>
        <v>7</v>
      </c>
      <c r="C14" s="7" t="s">
        <v>67</v>
      </c>
      <c r="D14" s="7" t="s">
        <v>68</v>
      </c>
      <c r="E14" s="18" t="s">
        <v>61</v>
      </c>
      <c r="F14" s="8" t="s">
        <v>617</v>
      </c>
      <c r="G14" s="3">
        <v>10</v>
      </c>
      <c r="H14" s="3"/>
      <c r="I14" s="3"/>
      <c r="J14" s="3"/>
      <c r="K14" s="3"/>
      <c r="L14" s="3">
        <v>17</v>
      </c>
      <c r="M14" s="3"/>
      <c r="N14" s="3"/>
      <c r="O14" s="3"/>
      <c r="P14" s="3">
        <v>7</v>
      </c>
      <c r="Q14" s="3"/>
    </row>
    <row r="15" spans="2:17" s="4" customFormat="1" ht="21" customHeight="1" x14ac:dyDescent="0.25">
      <c r="B15" s="3">
        <f t="shared" si="0"/>
        <v>8</v>
      </c>
      <c r="C15" s="7" t="s">
        <v>69</v>
      </c>
      <c r="D15" s="7" t="s">
        <v>70</v>
      </c>
      <c r="E15" s="18" t="s">
        <v>61</v>
      </c>
      <c r="F15" s="8" t="s">
        <v>617</v>
      </c>
      <c r="G15" s="3">
        <v>6</v>
      </c>
      <c r="H15" s="3"/>
      <c r="I15" s="3"/>
      <c r="J15" s="3"/>
      <c r="K15" s="3"/>
      <c r="L15" s="3">
        <v>65</v>
      </c>
      <c r="M15" s="3"/>
      <c r="N15" s="3"/>
      <c r="O15" s="3"/>
      <c r="P15" s="3">
        <v>8</v>
      </c>
      <c r="Q15" s="3"/>
    </row>
    <row r="16" spans="2:17" s="4" customFormat="1" ht="21" customHeight="1" x14ac:dyDescent="0.25">
      <c r="B16" s="3">
        <f t="shared" si="0"/>
        <v>9</v>
      </c>
      <c r="C16" s="7" t="s">
        <v>71</v>
      </c>
      <c r="D16" s="7" t="s">
        <v>72</v>
      </c>
      <c r="E16" s="18" t="s">
        <v>61</v>
      </c>
      <c r="F16" s="8" t="s">
        <v>617</v>
      </c>
      <c r="G16" s="3">
        <v>8</v>
      </c>
      <c r="H16" s="3"/>
      <c r="I16" s="3"/>
      <c r="J16" s="3"/>
      <c r="K16" s="3"/>
      <c r="L16" s="3">
        <v>85</v>
      </c>
      <c r="M16" s="3"/>
      <c r="N16" s="3"/>
      <c r="O16" s="3"/>
      <c r="P16" s="3">
        <v>9</v>
      </c>
      <c r="Q16" s="3"/>
    </row>
    <row r="17" spans="2:17" s="4" customFormat="1" ht="21" customHeight="1" x14ac:dyDescent="0.25">
      <c r="B17" s="3">
        <f t="shared" si="0"/>
        <v>10</v>
      </c>
      <c r="C17" s="7" t="s">
        <v>73</v>
      </c>
      <c r="D17" s="7" t="s">
        <v>74</v>
      </c>
      <c r="E17" s="18" t="s">
        <v>61</v>
      </c>
      <c r="F17" s="8" t="s">
        <v>617</v>
      </c>
      <c r="G17" s="3">
        <v>9</v>
      </c>
      <c r="H17" s="3"/>
      <c r="I17" s="3"/>
      <c r="J17" s="3"/>
      <c r="K17" s="3"/>
      <c r="L17" s="3">
        <v>35</v>
      </c>
      <c r="M17" s="3"/>
      <c r="N17" s="3"/>
      <c r="O17" s="3"/>
      <c r="P17" s="3">
        <v>2</v>
      </c>
      <c r="Q17" s="3"/>
    </row>
    <row r="18" spans="2:17" s="4" customFormat="1" ht="21" customHeight="1" x14ac:dyDescent="0.25">
      <c r="B18" s="3">
        <f t="shared" si="0"/>
        <v>11</v>
      </c>
      <c r="C18" s="7" t="s">
        <v>75</v>
      </c>
      <c r="D18" s="7" t="s">
        <v>76</v>
      </c>
      <c r="E18" s="18" t="s">
        <v>61</v>
      </c>
      <c r="F18" s="8" t="s">
        <v>617</v>
      </c>
      <c r="G18" s="3">
        <v>10</v>
      </c>
      <c r="H18" s="3"/>
      <c r="I18" s="3"/>
      <c r="J18" s="3"/>
      <c r="K18" s="3"/>
      <c r="L18" s="3">
        <v>86</v>
      </c>
      <c r="M18" s="3"/>
      <c r="N18" s="3"/>
      <c r="O18" s="3"/>
      <c r="P18" s="3">
        <v>10</v>
      </c>
      <c r="Q18" s="3"/>
    </row>
    <row r="19" spans="2:17" s="4" customFormat="1" ht="21" customHeight="1" x14ac:dyDescent="0.25">
      <c r="B19" s="3">
        <f t="shared" si="0"/>
        <v>12</v>
      </c>
      <c r="C19" s="7" t="s">
        <v>77</v>
      </c>
      <c r="D19" s="7" t="s">
        <v>78</v>
      </c>
      <c r="E19" s="18" t="s">
        <v>61</v>
      </c>
      <c r="F19" s="8" t="s">
        <v>617</v>
      </c>
      <c r="G19" s="3">
        <v>26</v>
      </c>
      <c r="H19" s="3"/>
      <c r="I19" s="3"/>
      <c r="J19" s="3"/>
      <c r="K19" s="3"/>
      <c r="L19" s="3">
        <v>51</v>
      </c>
      <c r="M19" s="3"/>
      <c r="N19" s="3"/>
      <c r="O19" s="3"/>
      <c r="P19" s="3"/>
      <c r="Q19" s="3"/>
    </row>
    <row r="20" spans="2:17" s="4" customFormat="1" ht="21" customHeight="1" x14ac:dyDescent="0.25">
      <c r="B20" s="3">
        <f t="shared" si="0"/>
        <v>13</v>
      </c>
      <c r="C20" s="7" t="s">
        <v>79</v>
      </c>
      <c r="D20" s="7" t="s">
        <v>80</v>
      </c>
      <c r="E20" s="18" t="s">
        <v>61</v>
      </c>
      <c r="F20" s="8" t="s">
        <v>617</v>
      </c>
      <c r="G20" s="3">
        <v>52</v>
      </c>
      <c r="H20" s="3"/>
      <c r="I20" s="3"/>
      <c r="J20" s="3"/>
      <c r="K20" s="3"/>
      <c r="L20" s="3">
        <v>45</v>
      </c>
      <c r="M20" s="3"/>
      <c r="N20" s="3"/>
      <c r="O20" s="3">
        <v>10</v>
      </c>
      <c r="P20" s="3"/>
      <c r="Q20" s="3"/>
    </row>
    <row r="21" spans="2:17" s="4" customFormat="1" ht="21" customHeight="1" x14ac:dyDescent="0.25">
      <c r="B21" s="3">
        <f t="shared" si="0"/>
        <v>14</v>
      </c>
      <c r="C21" s="7" t="s">
        <v>81</v>
      </c>
      <c r="D21" s="7" t="s">
        <v>82</v>
      </c>
      <c r="E21" s="18" t="s">
        <v>61</v>
      </c>
      <c r="F21" s="8" t="s">
        <v>617</v>
      </c>
      <c r="G21" s="3">
        <v>12</v>
      </c>
      <c r="H21" s="3"/>
      <c r="I21" s="3"/>
      <c r="J21" s="3"/>
      <c r="K21" s="3">
        <v>14</v>
      </c>
      <c r="L21" s="3">
        <v>67</v>
      </c>
      <c r="M21" s="3"/>
      <c r="N21" s="3"/>
      <c r="O21" s="3"/>
      <c r="P21" s="3"/>
      <c r="Q21" s="3"/>
    </row>
    <row r="22" spans="2:17" s="4" customFormat="1" ht="21" customHeight="1" x14ac:dyDescent="0.25">
      <c r="B22" s="3">
        <f t="shared" si="0"/>
        <v>15</v>
      </c>
      <c r="C22" s="7" t="s">
        <v>83</v>
      </c>
      <c r="D22" s="7" t="s">
        <v>84</v>
      </c>
      <c r="E22" s="18" t="s">
        <v>61</v>
      </c>
      <c r="F22" s="8" t="s">
        <v>617</v>
      </c>
      <c r="G22" s="3">
        <v>10</v>
      </c>
      <c r="H22" s="3"/>
      <c r="I22" s="3"/>
      <c r="J22" s="3"/>
      <c r="K22" s="3">
        <v>8</v>
      </c>
      <c r="L22" s="3">
        <v>35</v>
      </c>
      <c r="M22" s="3"/>
      <c r="N22" s="3">
        <v>262</v>
      </c>
      <c r="O22" s="3"/>
      <c r="P22" s="3"/>
      <c r="Q22" s="3"/>
    </row>
    <row r="23" spans="2:17" s="4" customFormat="1" ht="21" customHeight="1" x14ac:dyDescent="0.25">
      <c r="B23" s="3">
        <f t="shared" si="0"/>
        <v>16</v>
      </c>
      <c r="C23" s="7" t="s">
        <v>85</v>
      </c>
      <c r="D23" s="7" t="s">
        <v>86</v>
      </c>
      <c r="E23" s="18" t="s">
        <v>61</v>
      </c>
      <c r="F23" s="8" t="s">
        <v>617</v>
      </c>
      <c r="G23" s="3">
        <v>8</v>
      </c>
      <c r="H23" s="3"/>
      <c r="I23" s="3"/>
      <c r="J23" s="3"/>
      <c r="K23" s="3">
        <v>6</v>
      </c>
      <c r="L23" s="3">
        <v>45</v>
      </c>
      <c r="M23" s="3"/>
      <c r="N23" s="3">
        <v>690</v>
      </c>
      <c r="O23" s="3"/>
      <c r="P23" s="3"/>
      <c r="Q23" s="3"/>
    </row>
    <row r="24" spans="2:17" s="4" customFormat="1" ht="21" customHeight="1" x14ac:dyDescent="0.25">
      <c r="B24" s="3">
        <f t="shared" si="0"/>
        <v>17</v>
      </c>
      <c r="C24" s="7" t="s">
        <v>87</v>
      </c>
      <c r="D24" s="7" t="s">
        <v>88</v>
      </c>
      <c r="E24" s="18" t="s">
        <v>61</v>
      </c>
      <c r="F24" s="8" t="s">
        <v>617</v>
      </c>
      <c r="G24" s="3">
        <v>6</v>
      </c>
      <c r="H24" s="3"/>
      <c r="I24" s="3">
        <v>10</v>
      </c>
      <c r="J24" s="3"/>
      <c r="K24" s="3"/>
      <c r="L24" s="3">
        <v>98</v>
      </c>
      <c r="M24" s="3"/>
      <c r="N24" s="3">
        <v>120</v>
      </c>
      <c r="O24" s="3"/>
      <c r="P24" s="3"/>
      <c r="Q24" s="3"/>
    </row>
    <row r="25" spans="2:17" s="4" customFormat="1" ht="21" customHeight="1" x14ac:dyDescent="0.25">
      <c r="B25" s="3">
        <f t="shared" si="0"/>
        <v>18</v>
      </c>
      <c r="C25" s="7" t="s">
        <v>89</v>
      </c>
      <c r="D25" s="7" t="s">
        <v>90</v>
      </c>
      <c r="E25" s="18" t="s">
        <v>61</v>
      </c>
      <c r="F25" s="8" t="s">
        <v>617</v>
      </c>
      <c r="G25" s="3">
        <v>9</v>
      </c>
      <c r="H25" s="3"/>
      <c r="I25" s="3"/>
      <c r="J25" s="3">
        <v>5</v>
      </c>
      <c r="K25" s="3"/>
      <c r="L25" s="3">
        <v>78</v>
      </c>
      <c r="M25" s="3"/>
      <c r="N25" s="3">
        <v>80</v>
      </c>
      <c r="O25" s="3"/>
      <c r="P25" s="3"/>
      <c r="Q25" s="3"/>
    </row>
    <row r="26" spans="2:17" s="4" customFormat="1" ht="21" customHeight="1" x14ac:dyDescent="0.25">
      <c r="B26" s="3">
        <f t="shared" si="0"/>
        <v>19</v>
      </c>
      <c r="C26" s="7" t="s">
        <v>91</v>
      </c>
      <c r="D26" s="7" t="s">
        <v>92</v>
      </c>
      <c r="E26" s="18" t="s">
        <v>61</v>
      </c>
      <c r="F26" s="8" t="s">
        <v>617</v>
      </c>
      <c r="G26" s="3">
        <v>8</v>
      </c>
      <c r="H26" s="3"/>
      <c r="I26" s="3"/>
      <c r="J26" s="3">
        <v>5</v>
      </c>
      <c r="K26" s="3"/>
      <c r="L26" s="3">
        <v>12</v>
      </c>
      <c r="M26" s="3"/>
      <c r="N26" s="3">
        <v>60</v>
      </c>
      <c r="O26" s="3"/>
      <c r="P26" s="3"/>
      <c r="Q26" s="3"/>
    </row>
    <row r="27" spans="2:17" s="4" customFormat="1" ht="21" customHeight="1" x14ac:dyDescent="0.25">
      <c r="B27" s="3">
        <f t="shared" si="0"/>
        <v>20</v>
      </c>
      <c r="C27" s="7" t="s">
        <v>93</v>
      </c>
      <c r="D27" s="7" t="s">
        <v>94</v>
      </c>
      <c r="E27" s="18" t="s">
        <v>61</v>
      </c>
      <c r="F27" s="8" t="s">
        <v>617</v>
      </c>
      <c r="G27" s="3">
        <v>12</v>
      </c>
      <c r="H27" s="3"/>
      <c r="I27" s="3">
        <v>70</v>
      </c>
      <c r="J27" s="3"/>
      <c r="K27" s="3"/>
      <c r="L27" s="3">
        <v>45</v>
      </c>
      <c r="M27" s="3"/>
      <c r="N27" s="3">
        <v>8</v>
      </c>
      <c r="O27" s="3"/>
      <c r="P27" s="3"/>
      <c r="Q27" s="3"/>
    </row>
    <row r="28" spans="2:17" s="4" customFormat="1" ht="21" customHeight="1" x14ac:dyDescent="0.25">
      <c r="B28" s="3">
        <f t="shared" si="0"/>
        <v>21</v>
      </c>
      <c r="C28" s="7" t="s">
        <v>95</v>
      </c>
      <c r="D28" s="7" t="s">
        <v>96</v>
      </c>
      <c r="E28" s="18" t="s">
        <v>61</v>
      </c>
      <c r="F28" s="8" t="s">
        <v>617</v>
      </c>
      <c r="G28" s="3">
        <v>4</v>
      </c>
      <c r="H28" s="3"/>
      <c r="I28" s="3">
        <v>80</v>
      </c>
      <c r="J28" s="3"/>
      <c r="K28" s="3"/>
      <c r="L28" s="3">
        <v>32</v>
      </c>
      <c r="M28" s="3">
        <v>5</v>
      </c>
      <c r="N28" s="3">
        <v>45</v>
      </c>
      <c r="O28" s="3"/>
      <c r="P28" s="3"/>
      <c r="Q28" s="3"/>
    </row>
    <row r="29" spans="2:17" s="4" customFormat="1" ht="21" customHeight="1" x14ac:dyDescent="0.25">
      <c r="B29" s="3">
        <f t="shared" si="0"/>
        <v>22</v>
      </c>
      <c r="C29" s="7" t="s">
        <v>97</v>
      </c>
      <c r="D29" s="7" t="s">
        <v>98</v>
      </c>
      <c r="E29" s="18" t="s">
        <v>61</v>
      </c>
      <c r="F29" s="8" t="s">
        <v>617</v>
      </c>
      <c r="G29" s="3">
        <v>10</v>
      </c>
      <c r="H29" s="3"/>
      <c r="I29" s="3">
        <v>23</v>
      </c>
      <c r="J29" s="3"/>
      <c r="K29" s="3"/>
      <c r="L29" s="3">
        <v>56</v>
      </c>
      <c r="M29" s="3">
        <v>10</v>
      </c>
      <c r="N29" s="3">
        <v>12</v>
      </c>
      <c r="O29" s="3"/>
      <c r="P29" s="3"/>
      <c r="Q29" s="3"/>
    </row>
    <row r="30" spans="2:17" s="4" customFormat="1" ht="21" customHeight="1" x14ac:dyDescent="0.25">
      <c r="B30" s="3">
        <f t="shared" si="0"/>
        <v>23</v>
      </c>
      <c r="C30" s="7" t="s">
        <v>99</v>
      </c>
      <c r="D30" s="7" t="s">
        <v>100</v>
      </c>
      <c r="E30" s="18" t="s">
        <v>61</v>
      </c>
      <c r="F30" s="8" t="s">
        <v>617</v>
      </c>
      <c r="G30" s="3"/>
      <c r="H30" s="3"/>
      <c r="I30" s="3">
        <v>12</v>
      </c>
      <c r="J30" s="3"/>
      <c r="K30" s="3"/>
      <c r="L30" s="3">
        <v>87</v>
      </c>
      <c r="M30" s="3">
        <v>15</v>
      </c>
      <c r="N30" s="3">
        <v>10</v>
      </c>
      <c r="O30" s="3"/>
      <c r="P30" s="3"/>
      <c r="Q30" s="3"/>
    </row>
    <row r="31" spans="2:17" s="4" customFormat="1" ht="21" customHeight="1" x14ac:dyDescent="0.25">
      <c r="B31" s="3">
        <f t="shared" si="0"/>
        <v>24</v>
      </c>
      <c r="C31" s="7" t="s">
        <v>101</v>
      </c>
      <c r="D31" s="7" t="s">
        <v>102</v>
      </c>
      <c r="E31" s="18" t="s">
        <v>61</v>
      </c>
      <c r="F31" s="8" t="s">
        <v>617</v>
      </c>
      <c r="G31" s="3"/>
      <c r="H31" s="3"/>
      <c r="I31" s="3">
        <v>6</v>
      </c>
      <c r="J31" s="3"/>
      <c r="K31" s="3"/>
      <c r="L31" s="3">
        <v>45</v>
      </c>
      <c r="M31" s="3"/>
      <c r="N31" s="3">
        <v>8</v>
      </c>
      <c r="O31" s="3"/>
      <c r="P31" s="3"/>
      <c r="Q31" s="3"/>
    </row>
    <row r="32" spans="2:17" s="4" customFormat="1" ht="21" customHeight="1" x14ac:dyDescent="0.25">
      <c r="B32" s="3">
        <f t="shared" si="0"/>
        <v>25</v>
      </c>
      <c r="C32" s="7" t="s">
        <v>103</v>
      </c>
      <c r="D32" s="7" t="s">
        <v>104</v>
      </c>
      <c r="E32" s="18" t="s">
        <v>61</v>
      </c>
      <c r="F32" s="8" t="s">
        <v>617</v>
      </c>
      <c r="G32" s="3"/>
      <c r="H32" s="3">
        <v>4</v>
      </c>
      <c r="I32" s="3">
        <v>4</v>
      </c>
      <c r="J32" s="3"/>
      <c r="K32" s="3"/>
      <c r="L32" s="3">
        <v>12</v>
      </c>
      <c r="M32" s="3"/>
      <c r="N32" s="3">
        <v>6</v>
      </c>
      <c r="O32" s="3"/>
      <c r="P32" s="3"/>
      <c r="Q32" s="3"/>
    </row>
    <row r="33" spans="2:17" s="4" customFormat="1" ht="21" customHeight="1" x14ac:dyDescent="0.25">
      <c r="B33" s="3">
        <f t="shared" si="0"/>
        <v>26</v>
      </c>
      <c r="C33" s="7" t="s">
        <v>105</v>
      </c>
      <c r="D33" s="7" t="s">
        <v>106</v>
      </c>
      <c r="E33" s="18" t="s">
        <v>61</v>
      </c>
      <c r="F33" s="8" t="s">
        <v>617</v>
      </c>
      <c r="G33" s="3"/>
      <c r="H33" s="3">
        <v>8</v>
      </c>
      <c r="I33" s="3">
        <v>75</v>
      </c>
      <c r="J33" s="3"/>
      <c r="K33" s="3"/>
      <c r="L33" s="3">
        <v>4</v>
      </c>
      <c r="M33" s="3"/>
      <c r="N33" s="3">
        <v>4</v>
      </c>
      <c r="O33" s="3"/>
      <c r="P33" s="3"/>
      <c r="Q33" s="3"/>
    </row>
    <row r="34" spans="2:17" s="4" customFormat="1" ht="21" customHeight="1" x14ac:dyDescent="0.25">
      <c r="B34" s="3">
        <f t="shared" si="0"/>
        <v>27</v>
      </c>
      <c r="C34" s="7" t="s">
        <v>107</v>
      </c>
      <c r="D34" s="7" t="s">
        <v>108</v>
      </c>
      <c r="E34" s="18" t="s">
        <v>61</v>
      </c>
      <c r="F34" s="8" t="s">
        <v>617</v>
      </c>
      <c r="G34" s="3"/>
      <c r="H34" s="3">
        <v>7</v>
      </c>
      <c r="I34" s="3">
        <v>80</v>
      </c>
      <c r="J34" s="3"/>
      <c r="K34" s="3"/>
      <c r="L34" s="3">
        <v>42</v>
      </c>
      <c r="M34" s="3"/>
      <c r="N34" s="3">
        <v>45</v>
      </c>
      <c r="O34" s="3"/>
      <c r="P34" s="3"/>
      <c r="Q3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9"/>
  <sheetViews>
    <sheetView workbookViewId="0">
      <selection activeCell="F29" sqref="F29"/>
    </sheetView>
  </sheetViews>
  <sheetFormatPr defaultRowHeight="15" x14ac:dyDescent="0.25"/>
  <cols>
    <col min="2" max="3" width="38.140625" customWidth="1"/>
    <col min="4" max="4" width="32.85546875" style="4" customWidth="1"/>
    <col min="5" max="5" width="49.42578125" customWidth="1"/>
    <col min="6" max="15" width="35.7109375" customWidth="1"/>
  </cols>
  <sheetData>
    <row r="3" spans="1:15" s="4" customFormat="1" x14ac:dyDescent="0.25">
      <c r="E3" s="3" t="s">
        <v>3</v>
      </c>
      <c r="F3" s="10" t="s">
        <v>39</v>
      </c>
      <c r="G3" s="10" t="s">
        <v>41</v>
      </c>
      <c r="H3" s="10" t="s">
        <v>41</v>
      </c>
      <c r="I3" s="10" t="s">
        <v>41</v>
      </c>
      <c r="J3" s="10" t="s">
        <v>45</v>
      </c>
      <c r="K3" s="10" t="s">
        <v>45</v>
      </c>
      <c r="L3" s="10" t="s">
        <v>47</v>
      </c>
      <c r="M3" s="10" t="s">
        <v>55</v>
      </c>
      <c r="N3" s="10" t="s">
        <v>55</v>
      </c>
      <c r="O3" s="10" t="s">
        <v>55</v>
      </c>
    </row>
    <row r="4" spans="1:15" s="4" customFormat="1" x14ac:dyDescent="0.25">
      <c r="E4" s="3" t="s">
        <v>62</v>
      </c>
      <c r="F4" s="11">
        <v>2061888</v>
      </c>
      <c r="G4" s="11">
        <v>2122932</v>
      </c>
      <c r="H4" s="11">
        <v>2122932</v>
      </c>
      <c r="I4" s="11">
        <v>2122932</v>
      </c>
      <c r="J4" s="11">
        <v>2023387</v>
      </c>
      <c r="K4" s="11">
        <v>2023387</v>
      </c>
      <c r="L4" s="11">
        <v>2015508</v>
      </c>
      <c r="M4" s="11">
        <v>2009238</v>
      </c>
      <c r="N4" s="11">
        <v>2009238</v>
      </c>
      <c r="O4" s="11">
        <v>2009238</v>
      </c>
    </row>
    <row r="5" spans="1:15" s="4" customFormat="1" x14ac:dyDescent="0.25">
      <c r="E5" s="3" t="s">
        <v>63</v>
      </c>
      <c r="F5" s="12" t="s">
        <v>25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  <c r="O5" s="12" t="s">
        <v>25</v>
      </c>
    </row>
    <row r="6" spans="1:15" s="4" customFormat="1" x14ac:dyDescent="0.25">
      <c r="E6" s="3" t="s">
        <v>64</v>
      </c>
      <c r="F6" s="12" t="s">
        <v>38</v>
      </c>
      <c r="G6" s="12" t="s">
        <v>40</v>
      </c>
      <c r="H6" s="12" t="s">
        <v>40</v>
      </c>
      <c r="I6" s="12" t="s">
        <v>40</v>
      </c>
      <c r="J6" s="12" t="s">
        <v>44</v>
      </c>
      <c r="K6" s="12" t="s">
        <v>44</v>
      </c>
      <c r="L6" s="12" t="s">
        <v>46</v>
      </c>
      <c r="M6" s="12" t="s">
        <v>54</v>
      </c>
      <c r="N6" s="12" t="s">
        <v>54</v>
      </c>
      <c r="O6" s="12" t="s">
        <v>54</v>
      </c>
    </row>
    <row r="7" spans="1:15" ht="13.5" customHeight="1" x14ac:dyDescent="0.25">
      <c r="A7" s="5" t="s">
        <v>21</v>
      </c>
      <c r="B7" s="5" t="s">
        <v>22</v>
      </c>
      <c r="C7" s="6" t="s">
        <v>20</v>
      </c>
      <c r="D7" s="6" t="s">
        <v>4</v>
      </c>
      <c r="E7" s="6" t="s">
        <v>5</v>
      </c>
      <c r="F7" s="9"/>
      <c r="G7" s="9"/>
      <c r="H7" s="9"/>
      <c r="I7" s="9"/>
      <c r="J7" s="9"/>
      <c r="K7" s="9"/>
      <c r="L7" s="9"/>
      <c r="M7" s="3"/>
      <c r="N7" s="3"/>
      <c r="O7" s="3"/>
    </row>
    <row r="8" spans="1:15" s="4" customFormat="1" ht="18" customHeight="1" x14ac:dyDescent="0.25">
      <c r="A8" s="3">
        <v>1</v>
      </c>
      <c r="B8" s="7" t="s">
        <v>109</v>
      </c>
      <c r="C8" s="7" t="s">
        <v>110</v>
      </c>
      <c r="D8" s="18" t="s">
        <v>61</v>
      </c>
      <c r="E8" s="8" t="s">
        <v>617</v>
      </c>
      <c r="F8" s="3"/>
      <c r="G8" s="3">
        <v>120</v>
      </c>
      <c r="H8" s="3"/>
      <c r="I8" s="3"/>
      <c r="J8" s="3"/>
      <c r="K8" s="3"/>
      <c r="L8" s="3">
        <v>5</v>
      </c>
      <c r="M8" s="3">
        <f>268+180</f>
        <v>448</v>
      </c>
      <c r="N8" s="3">
        <v>380</v>
      </c>
      <c r="O8" s="3"/>
    </row>
    <row r="9" spans="1:15" s="4" customFormat="1" ht="36" customHeight="1" x14ac:dyDescent="0.25">
      <c r="A9" s="3">
        <f>A8+1</f>
        <v>2</v>
      </c>
      <c r="B9" s="7" t="s">
        <v>111</v>
      </c>
      <c r="C9" s="7" t="s">
        <v>112</v>
      </c>
      <c r="D9" s="18" t="s">
        <v>61</v>
      </c>
      <c r="E9" s="8" t="s">
        <v>617</v>
      </c>
      <c r="F9" s="3"/>
      <c r="G9" s="3">
        <v>160</v>
      </c>
      <c r="H9" s="3"/>
      <c r="I9" s="3"/>
      <c r="J9" s="3"/>
      <c r="K9" s="3">
        <v>9</v>
      </c>
      <c r="L9" s="3"/>
      <c r="M9" s="3">
        <v>450</v>
      </c>
      <c r="N9" s="3">
        <v>20</v>
      </c>
      <c r="O9" s="3"/>
    </row>
    <row r="10" spans="1:15" s="4" customFormat="1" ht="18" customHeight="1" x14ac:dyDescent="0.25">
      <c r="A10" s="3">
        <f t="shared" ref="A10:A29" si="0">A9+1</f>
        <v>3</v>
      </c>
      <c r="B10" s="7" t="s">
        <v>113</v>
      </c>
      <c r="C10" s="7" t="s">
        <v>114</v>
      </c>
      <c r="D10" s="18" t="s">
        <v>61</v>
      </c>
      <c r="E10" s="8" t="s">
        <v>617</v>
      </c>
      <c r="F10" s="3"/>
      <c r="G10" s="3">
        <v>180</v>
      </c>
      <c r="H10" s="3"/>
      <c r="I10" s="3"/>
      <c r="J10" s="3"/>
      <c r="K10" s="3"/>
      <c r="L10" s="3">
        <v>6</v>
      </c>
      <c r="M10" s="3">
        <v>380</v>
      </c>
      <c r="N10" s="3">
        <v>60</v>
      </c>
      <c r="O10" s="3"/>
    </row>
    <row r="11" spans="1:15" s="4" customFormat="1" ht="18" customHeight="1" x14ac:dyDescent="0.25">
      <c r="A11" s="3">
        <f t="shared" si="0"/>
        <v>4</v>
      </c>
      <c r="B11" s="7" t="s">
        <v>115</v>
      </c>
      <c r="C11" s="7" t="s">
        <v>116</v>
      </c>
      <c r="D11" s="18" t="s">
        <v>61</v>
      </c>
      <c r="E11" s="8" t="s">
        <v>617</v>
      </c>
      <c r="F11" s="3"/>
      <c r="G11" s="3">
        <v>260</v>
      </c>
      <c r="H11" s="3"/>
      <c r="I11" s="3"/>
      <c r="J11" s="3"/>
      <c r="K11" s="3"/>
      <c r="L11" s="3">
        <v>15</v>
      </c>
      <c r="M11" s="3">
        <v>287</v>
      </c>
      <c r="N11" s="3">
        <v>80</v>
      </c>
      <c r="O11" s="3">
        <v>6</v>
      </c>
    </row>
    <row r="12" spans="1:15" s="4" customFormat="1" ht="18" customHeight="1" x14ac:dyDescent="0.25">
      <c r="A12" s="3">
        <f t="shared" si="0"/>
        <v>5</v>
      </c>
      <c r="B12" s="7" t="s">
        <v>117</v>
      </c>
      <c r="C12" s="7" t="s">
        <v>118</v>
      </c>
      <c r="D12" s="18" t="s">
        <v>61</v>
      </c>
      <c r="E12" s="8" t="s">
        <v>617</v>
      </c>
      <c r="F12" s="3"/>
      <c r="G12" s="3">
        <v>360</v>
      </c>
      <c r="H12" s="3"/>
      <c r="I12" s="3"/>
      <c r="J12" s="3"/>
      <c r="K12" s="3"/>
      <c r="L12" s="3"/>
      <c r="M12" s="3">
        <v>268</v>
      </c>
      <c r="N12" s="3">
        <v>40</v>
      </c>
      <c r="O12" s="3"/>
    </row>
    <row r="13" spans="1:15" s="4" customFormat="1" ht="19.5" customHeight="1" x14ac:dyDescent="0.25">
      <c r="A13" s="3">
        <f t="shared" si="0"/>
        <v>6</v>
      </c>
      <c r="B13" s="7" t="s">
        <v>119</v>
      </c>
      <c r="C13" s="7" t="s">
        <v>120</v>
      </c>
      <c r="D13" s="18" t="s">
        <v>61</v>
      </c>
      <c r="E13" s="8" t="s">
        <v>617</v>
      </c>
      <c r="F13" s="3"/>
      <c r="G13" s="3">
        <v>120</v>
      </c>
      <c r="H13" s="3"/>
      <c r="I13" s="3"/>
      <c r="J13" s="3"/>
      <c r="K13" s="3"/>
      <c r="L13" s="3"/>
      <c r="M13" s="3">
        <v>680</v>
      </c>
      <c r="N13" s="3">
        <v>30</v>
      </c>
      <c r="O13" s="3"/>
    </row>
    <row r="14" spans="1:15" s="4" customFormat="1" ht="19.5" customHeight="1" x14ac:dyDescent="0.25">
      <c r="A14" s="3">
        <f t="shared" si="0"/>
        <v>7</v>
      </c>
      <c r="B14" s="7" t="s">
        <v>121</v>
      </c>
      <c r="C14" s="7" t="s">
        <v>122</v>
      </c>
      <c r="D14" s="18" t="s">
        <v>61</v>
      </c>
      <c r="E14" s="8" t="s">
        <v>617</v>
      </c>
      <c r="F14" s="3"/>
      <c r="G14" s="3">
        <v>150</v>
      </c>
      <c r="H14" s="3"/>
      <c r="I14" s="3"/>
      <c r="J14" s="3"/>
      <c r="K14" s="3"/>
      <c r="L14" s="3"/>
      <c r="M14" s="3">
        <v>610</v>
      </c>
      <c r="N14" s="3">
        <v>60</v>
      </c>
      <c r="O14" s="3">
        <v>8</v>
      </c>
    </row>
    <row r="15" spans="1:15" s="4" customFormat="1" ht="19.5" customHeight="1" x14ac:dyDescent="0.25">
      <c r="A15" s="3">
        <f t="shared" si="0"/>
        <v>8</v>
      </c>
      <c r="B15" s="7" t="s">
        <v>123</v>
      </c>
      <c r="C15" s="7" t="s">
        <v>124</v>
      </c>
      <c r="D15" s="18" t="s">
        <v>61</v>
      </c>
      <c r="E15" s="8" t="s">
        <v>617</v>
      </c>
      <c r="F15" s="3"/>
      <c r="G15" s="3">
        <v>128</v>
      </c>
      <c r="H15" s="3">
        <v>10</v>
      </c>
      <c r="I15" s="3"/>
      <c r="J15" s="3"/>
      <c r="K15" s="3"/>
      <c r="L15" s="3"/>
      <c r="M15" s="3">
        <v>280</v>
      </c>
      <c r="N15" s="3">
        <v>20</v>
      </c>
      <c r="O15" s="3"/>
    </row>
    <row r="16" spans="1:15" s="4" customFormat="1" ht="19.5" customHeight="1" x14ac:dyDescent="0.25">
      <c r="A16" s="3">
        <f t="shared" si="0"/>
        <v>9</v>
      </c>
      <c r="B16" s="7" t="s">
        <v>125</v>
      </c>
      <c r="C16" s="7" t="s">
        <v>126</v>
      </c>
      <c r="D16" s="18" t="s">
        <v>61</v>
      </c>
      <c r="E16" s="8" t="s">
        <v>617</v>
      </c>
      <c r="F16" s="3"/>
      <c r="G16" s="3">
        <v>450</v>
      </c>
      <c r="H16" s="3">
        <v>10</v>
      </c>
      <c r="I16" s="3"/>
      <c r="J16" s="3"/>
      <c r="K16" s="3"/>
      <c r="L16" s="3"/>
      <c r="M16" s="3">
        <v>360</v>
      </c>
      <c r="N16" s="3">
        <v>14</v>
      </c>
      <c r="O16" s="3"/>
    </row>
    <row r="17" spans="1:15" s="4" customFormat="1" ht="19.5" customHeight="1" x14ac:dyDescent="0.25">
      <c r="A17" s="3">
        <f t="shared" si="0"/>
        <v>10</v>
      </c>
      <c r="B17" s="7" t="s">
        <v>127</v>
      </c>
      <c r="C17" s="7" t="s">
        <v>128</v>
      </c>
      <c r="D17" s="18" t="s">
        <v>61</v>
      </c>
      <c r="E17" s="8" t="s">
        <v>617</v>
      </c>
      <c r="F17" s="3"/>
      <c r="G17" s="3">
        <v>128</v>
      </c>
      <c r="H17" s="3">
        <v>70</v>
      </c>
      <c r="I17" s="3"/>
      <c r="J17" s="3"/>
      <c r="K17" s="3"/>
      <c r="L17" s="3"/>
      <c r="M17" s="3">
        <v>128</v>
      </c>
      <c r="N17" s="3">
        <v>52</v>
      </c>
      <c r="O17" s="3">
        <v>5</v>
      </c>
    </row>
    <row r="18" spans="1:15" s="4" customFormat="1" ht="19.5" customHeight="1" x14ac:dyDescent="0.25">
      <c r="A18" s="3">
        <f t="shared" si="0"/>
        <v>11</v>
      </c>
      <c r="B18" s="7" t="s">
        <v>129</v>
      </c>
      <c r="C18" s="7" t="s">
        <v>130</v>
      </c>
      <c r="D18" s="18" t="s">
        <v>61</v>
      </c>
      <c r="E18" s="8" t="s">
        <v>617</v>
      </c>
      <c r="F18" s="3"/>
      <c r="G18" s="3">
        <v>120</v>
      </c>
      <c r="H18" s="3">
        <v>60</v>
      </c>
      <c r="I18" s="3"/>
      <c r="J18" s="3"/>
      <c r="K18" s="3"/>
      <c r="L18" s="3"/>
      <c r="M18" s="3">
        <v>470</v>
      </c>
      <c r="N18" s="3">
        <v>30</v>
      </c>
      <c r="O18" s="3"/>
    </row>
    <row r="19" spans="1:15" s="4" customFormat="1" ht="19.5" customHeight="1" x14ac:dyDescent="0.25">
      <c r="A19" s="3">
        <f t="shared" si="0"/>
        <v>12</v>
      </c>
      <c r="B19" s="7" t="s">
        <v>131</v>
      </c>
      <c r="C19" s="7" t="s">
        <v>132</v>
      </c>
      <c r="D19" s="18" t="s">
        <v>61</v>
      </c>
      <c r="E19" s="8" t="s">
        <v>617</v>
      </c>
      <c r="F19" s="3">
        <v>5</v>
      </c>
      <c r="G19" s="3">
        <v>60</v>
      </c>
      <c r="H19" s="3">
        <v>80</v>
      </c>
      <c r="I19" s="3"/>
      <c r="J19" s="3"/>
      <c r="K19" s="3"/>
      <c r="L19" s="3"/>
      <c r="M19" s="3">
        <v>685</v>
      </c>
      <c r="N19" s="3">
        <v>28</v>
      </c>
      <c r="O19" s="3">
        <v>4</v>
      </c>
    </row>
    <row r="20" spans="1:15" s="4" customFormat="1" ht="19.5" customHeight="1" x14ac:dyDescent="0.25">
      <c r="A20" s="3">
        <f t="shared" si="0"/>
        <v>13</v>
      </c>
      <c r="B20" s="7" t="s">
        <v>133</v>
      </c>
      <c r="C20" s="7" t="s">
        <v>134</v>
      </c>
      <c r="D20" s="18" t="s">
        <v>61</v>
      </c>
      <c r="E20" s="8" t="s">
        <v>617</v>
      </c>
      <c r="F20" s="3"/>
      <c r="G20" s="3">
        <v>50</v>
      </c>
      <c r="H20" s="3"/>
      <c r="I20" s="3">
        <v>8</v>
      </c>
      <c r="J20" s="3"/>
      <c r="K20" s="3"/>
      <c r="L20" s="3"/>
      <c r="M20" s="3">
        <v>362</v>
      </c>
      <c r="N20" s="3">
        <v>65</v>
      </c>
      <c r="O20" s="3"/>
    </row>
    <row r="21" spans="1:15" s="4" customFormat="1" ht="19.5" customHeight="1" x14ac:dyDescent="0.25">
      <c r="A21" s="3">
        <f t="shared" si="0"/>
        <v>14</v>
      </c>
      <c r="B21" s="7" t="s">
        <v>135</v>
      </c>
      <c r="C21" s="7" t="s">
        <v>136</v>
      </c>
      <c r="D21" s="18" t="s">
        <v>61</v>
      </c>
      <c r="E21" s="8" t="s">
        <v>617</v>
      </c>
      <c r="F21" s="3"/>
      <c r="G21" s="3">
        <v>20</v>
      </c>
      <c r="H21" s="3"/>
      <c r="I21" s="3"/>
      <c r="J21" s="3">
        <v>10</v>
      </c>
      <c r="K21" s="3"/>
      <c r="L21" s="3"/>
      <c r="M21" s="3">
        <v>210</v>
      </c>
      <c r="N21" s="3">
        <v>23</v>
      </c>
      <c r="O21" s="3"/>
    </row>
    <row r="22" spans="1:15" s="4" customFormat="1" ht="19.5" customHeight="1" x14ac:dyDescent="0.25">
      <c r="A22" s="3">
        <f t="shared" si="0"/>
        <v>15</v>
      </c>
      <c r="B22" s="7" t="s">
        <v>137</v>
      </c>
      <c r="C22" s="7" t="s">
        <v>138</v>
      </c>
      <c r="D22" s="18" t="s">
        <v>61</v>
      </c>
      <c r="E22" s="8" t="s">
        <v>617</v>
      </c>
      <c r="F22" s="3"/>
      <c r="G22" s="3">
        <v>30</v>
      </c>
      <c r="H22" s="3">
        <v>80</v>
      </c>
      <c r="I22" s="3"/>
      <c r="J22" s="3"/>
      <c r="K22" s="3"/>
      <c r="L22" s="3"/>
      <c r="M22" s="3">
        <v>547</v>
      </c>
      <c r="N22" s="3">
        <v>20</v>
      </c>
      <c r="O22" s="3">
        <v>8</v>
      </c>
    </row>
    <row r="23" spans="1:15" s="4" customFormat="1" ht="19.5" customHeight="1" x14ac:dyDescent="0.25">
      <c r="A23" s="3">
        <f t="shared" si="0"/>
        <v>16</v>
      </c>
      <c r="B23" s="7" t="s">
        <v>139</v>
      </c>
      <c r="C23" s="7" t="s">
        <v>140</v>
      </c>
      <c r="D23" s="18" t="s">
        <v>61</v>
      </c>
      <c r="E23" s="8" t="s">
        <v>617</v>
      </c>
      <c r="F23" s="3"/>
      <c r="G23" s="3">
        <v>40</v>
      </c>
      <c r="H23" s="3">
        <v>70</v>
      </c>
      <c r="I23" s="3"/>
      <c r="J23" s="3"/>
      <c r="K23" s="3"/>
      <c r="L23" s="3"/>
      <c r="M23" s="3">
        <v>326</v>
      </c>
      <c r="N23" s="3">
        <v>43</v>
      </c>
      <c r="O23" s="3">
        <v>6</v>
      </c>
    </row>
    <row r="24" spans="1:15" s="4" customFormat="1" ht="19.5" customHeight="1" x14ac:dyDescent="0.25">
      <c r="A24" s="3">
        <f t="shared" si="0"/>
        <v>17</v>
      </c>
      <c r="B24" s="7" t="s">
        <v>141</v>
      </c>
      <c r="C24" s="7" t="s">
        <v>142</v>
      </c>
      <c r="D24" s="18" t="s">
        <v>61</v>
      </c>
      <c r="E24" s="8" t="s">
        <v>617</v>
      </c>
      <c r="F24" s="3"/>
      <c r="G24" s="3">
        <v>60</v>
      </c>
      <c r="H24" s="3">
        <v>120</v>
      </c>
      <c r="I24" s="3"/>
      <c r="J24" s="3"/>
      <c r="K24" s="3"/>
      <c r="L24" s="3"/>
      <c r="M24" s="3">
        <v>325</v>
      </c>
      <c r="N24" s="3">
        <v>20</v>
      </c>
      <c r="O24" s="3"/>
    </row>
    <row r="25" spans="1:15" s="4" customFormat="1" ht="19.5" customHeight="1" x14ac:dyDescent="0.25">
      <c r="A25" s="3">
        <f t="shared" si="0"/>
        <v>18</v>
      </c>
      <c r="B25" s="7" t="s">
        <v>143</v>
      </c>
      <c r="C25" s="7" t="s">
        <v>144</v>
      </c>
      <c r="D25" s="18" t="s">
        <v>61</v>
      </c>
      <c r="E25" s="8" t="s">
        <v>617</v>
      </c>
      <c r="F25" s="3"/>
      <c r="G25" s="3">
        <v>20</v>
      </c>
      <c r="H25" s="3">
        <v>96</v>
      </c>
      <c r="I25" s="3"/>
      <c r="J25" s="3"/>
      <c r="K25" s="3"/>
      <c r="L25" s="3"/>
      <c r="M25" s="3">
        <v>258</v>
      </c>
      <c r="N25" s="3">
        <v>10</v>
      </c>
      <c r="O25" s="3"/>
    </row>
    <row r="26" spans="1:15" s="4" customFormat="1" ht="19.5" customHeight="1" x14ac:dyDescent="0.25">
      <c r="A26" s="3">
        <f t="shared" si="0"/>
        <v>19</v>
      </c>
      <c r="B26" s="7" t="s">
        <v>145</v>
      </c>
      <c r="C26" s="7" t="s">
        <v>146</v>
      </c>
      <c r="D26" s="18" t="s">
        <v>61</v>
      </c>
      <c r="E26" s="8" t="s">
        <v>617</v>
      </c>
      <c r="F26" s="3"/>
      <c r="G26" s="3">
        <v>44</v>
      </c>
      <c r="H26" s="3">
        <v>90</v>
      </c>
      <c r="I26" s="3"/>
      <c r="J26" s="3"/>
      <c r="K26" s="3"/>
      <c r="L26" s="3"/>
      <c r="M26" s="3">
        <v>120</v>
      </c>
      <c r="N26" s="3">
        <v>25</v>
      </c>
      <c r="O26" s="3"/>
    </row>
    <row r="27" spans="1:15" s="4" customFormat="1" ht="19.5" customHeight="1" x14ac:dyDescent="0.25">
      <c r="A27" s="3">
        <f t="shared" si="0"/>
        <v>20</v>
      </c>
      <c r="B27" s="7" t="s">
        <v>147</v>
      </c>
      <c r="C27" s="7" t="s">
        <v>148</v>
      </c>
      <c r="D27" s="18" t="s">
        <v>61</v>
      </c>
      <c r="E27" s="8" t="s">
        <v>617</v>
      </c>
      <c r="F27" s="3"/>
      <c r="G27" s="3"/>
      <c r="H27" s="3">
        <v>80</v>
      </c>
      <c r="I27" s="3"/>
      <c r="J27" s="3"/>
      <c r="K27" s="3"/>
      <c r="L27" s="3"/>
      <c r="M27" s="3">
        <v>60</v>
      </c>
      <c r="N27" s="3">
        <v>68</v>
      </c>
      <c r="O27" s="3"/>
    </row>
    <row r="28" spans="1:15" s="4" customFormat="1" ht="19.5" customHeight="1" x14ac:dyDescent="0.25">
      <c r="A28" s="3">
        <f t="shared" si="0"/>
        <v>21</v>
      </c>
      <c r="B28" s="7" t="s">
        <v>149</v>
      </c>
      <c r="C28" s="7" t="s">
        <v>150</v>
      </c>
      <c r="D28" s="18" t="s">
        <v>61</v>
      </c>
      <c r="E28" s="8" t="s">
        <v>617</v>
      </c>
      <c r="F28" s="3"/>
      <c r="G28" s="3"/>
      <c r="H28" s="3">
        <v>120</v>
      </c>
      <c r="I28" s="3"/>
      <c r="J28" s="3"/>
      <c r="K28" s="3"/>
      <c r="L28" s="3"/>
      <c r="M28" s="3">
        <v>20</v>
      </c>
      <c r="N28" s="3">
        <v>27</v>
      </c>
      <c r="O28" s="3"/>
    </row>
    <row r="29" spans="1:15" s="4" customFormat="1" ht="19.5" customHeight="1" x14ac:dyDescent="0.25">
      <c r="A29" s="3">
        <f t="shared" si="0"/>
        <v>22</v>
      </c>
      <c r="B29" s="7" t="s">
        <v>151</v>
      </c>
      <c r="C29" s="7" t="s">
        <v>152</v>
      </c>
      <c r="D29" s="18" t="s">
        <v>61</v>
      </c>
      <c r="E29" s="8" t="s">
        <v>617</v>
      </c>
      <c r="F29" s="3"/>
      <c r="G29" s="3"/>
      <c r="H29" s="3"/>
      <c r="I29" s="3"/>
      <c r="J29" s="3"/>
      <c r="K29" s="3"/>
      <c r="L29" s="3"/>
      <c r="M29" s="3">
        <v>226</v>
      </c>
      <c r="N29" s="3">
        <v>50</v>
      </c>
      <c r="O29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workbookViewId="0">
      <selection activeCell="N37" sqref="N37"/>
    </sheetView>
  </sheetViews>
  <sheetFormatPr defaultRowHeight="15" x14ac:dyDescent="0.25"/>
  <cols>
    <col min="1" max="1" width="7.28515625" customWidth="1"/>
    <col min="2" max="2" width="13.85546875" customWidth="1"/>
    <col min="3" max="3" width="32.28515625" customWidth="1"/>
    <col min="4" max="4" width="9.28515625" bestFit="1" customWidth="1"/>
    <col min="5" max="5" width="8.85546875" customWidth="1"/>
    <col min="7" max="7" width="8.28515625" customWidth="1"/>
    <col min="8" max="20" width="9.28515625" bestFit="1" customWidth="1"/>
  </cols>
  <sheetData>
    <row r="1" spans="1:33" s="30" customFormat="1" ht="11.25" x14ac:dyDescent="0.2">
      <c r="B1" s="30" t="s">
        <v>32</v>
      </c>
      <c r="C1" s="30" t="s">
        <v>60</v>
      </c>
      <c r="F1" s="31"/>
      <c r="T1" s="32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s="30" customFormat="1" ht="11.25" x14ac:dyDescent="0.2">
      <c r="F2" s="31"/>
      <c r="T2" s="32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s="30" customFormat="1" ht="11.25" x14ac:dyDescent="0.2">
      <c r="F3" s="31"/>
      <c r="I3" s="34" t="s">
        <v>6</v>
      </c>
      <c r="J3" s="34" t="s">
        <v>7</v>
      </c>
      <c r="K3" s="35" t="s">
        <v>8</v>
      </c>
      <c r="L3" s="35" t="s">
        <v>9</v>
      </c>
      <c r="M3" s="35" t="s">
        <v>10</v>
      </c>
      <c r="N3" s="35" t="s">
        <v>11</v>
      </c>
      <c r="O3" s="35" t="s">
        <v>12</v>
      </c>
      <c r="P3" s="35" t="s">
        <v>13</v>
      </c>
      <c r="Q3" s="35" t="s">
        <v>14</v>
      </c>
      <c r="R3" s="35" t="s">
        <v>15</v>
      </c>
      <c r="S3" s="35" t="s">
        <v>16</v>
      </c>
      <c r="T3" s="75" t="s">
        <v>17</v>
      </c>
      <c r="U3" s="36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s="30" customFormat="1" ht="42" x14ac:dyDescent="0.2">
      <c r="A4" s="37" t="s">
        <v>21</v>
      </c>
      <c r="B4" s="38" t="s">
        <v>0</v>
      </c>
      <c r="C4" s="38" t="s">
        <v>1</v>
      </c>
      <c r="D4" s="38" t="s">
        <v>23</v>
      </c>
      <c r="E4" s="38" t="s">
        <v>24</v>
      </c>
      <c r="F4" s="39" t="s">
        <v>3</v>
      </c>
      <c r="G4" s="38" t="s">
        <v>2</v>
      </c>
      <c r="H4" s="40" t="s">
        <v>19</v>
      </c>
      <c r="I4" s="41" t="s">
        <v>18</v>
      </c>
      <c r="J4" s="41" t="s">
        <v>18</v>
      </c>
      <c r="K4" s="41" t="s">
        <v>18</v>
      </c>
      <c r="L4" s="41" t="s">
        <v>18</v>
      </c>
      <c r="M4" s="41" t="s">
        <v>18</v>
      </c>
      <c r="N4" s="41" t="s">
        <v>18</v>
      </c>
      <c r="O4" s="41" t="s">
        <v>18</v>
      </c>
      <c r="P4" s="41" t="s">
        <v>18</v>
      </c>
      <c r="Q4" s="41" t="s">
        <v>18</v>
      </c>
      <c r="R4" s="41" t="s">
        <v>18</v>
      </c>
      <c r="S4" s="41" t="s">
        <v>18</v>
      </c>
      <c r="T4" s="41" t="s">
        <v>18</v>
      </c>
      <c r="U4" s="42"/>
      <c r="V4" s="42"/>
      <c r="W4" s="42"/>
      <c r="X4" s="33"/>
      <c r="Y4" s="33"/>
      <c r="Z4" s="43"/>
      <c r="AA4" s="43"/>
      <c r="AB4" s="43"/>
      <c r="AC4" s="43"/>
      <c r="AD4" s="43"/>
      <c r="AE4" s="33"/>
      <c r="AF4" s="33"/>
      <c r="AG4" s="33"/>
    </row>
    <row r="5" spans="1:33" s="30" customFormat="1" ht="11.25" x14ac:dyDescent="0.2">
      <c r="A5" s="37">
        <v>1</v>
      </c>
      <c r="B5" s="44">
        <v>2325233</v>
      </c>
      <c r="C5" s="45" t="s">
        <v>31</v>
      </c>
      <c r="D5" s="46" t="s">
        <v>29</v>
      </c>
      <c r="E5" s="45" t="s">
        <v>32</v>
      </c>
      <c r="F5" s="47" t="s">
        <v>33</v>
      </c>
      <c r="G5" s="48" t="s">
        <v>25</v>
      </c>
      <c r="H5" s="49">
        <v>10218.950000000001</v>
      </c>
      <c r="I5" s="50"/>
      <c r="J5" s="50"/>
      <c r="K5" s="50"/>
      <c r="L5" s="50"/>
      <c r="M5" s="50"/>
      <c r="N5" s="50"/>
      <c r="O5" s="50">
        <v>2</v>
      </c>
      <c r="P5" s="50"/>
      <c r="Q5" s="50"/>
      <c r="R5" s="50">
        <v>8</v>
      </c>
      <c r="S5" s="50"/>
      <c r="T5" s="51">
        <v>10</v>
      </c>
      <c r="U5" s="53"/>
      <c r="V5" s="53"/>
      <c r="W5" s="54"/>
      <c r="X5" s="33"/>
      <c r="Y5" s="33"/>
      <c r="Z5" s="55"/>
      <c r="AA5" s="56"/>
      <c r="AB5" s="55"/>
      <c r="AC5" s="55"/>
      <c r="AD5" s="55"/>
      <c r="AE5" s="33"/>
      <c r="AF5" s="33"/>
      <c r="AG5" s="33"/>
    </row>
    <row r="6" spans="1:33" s="30" customFormat="1" ht="11.25" x14ac:dyDescent="0.2">
      <c r="A6" s="37">
        <v>2</v>
      </c>
      <c r="B6" s="44">
        <v>2018584</v>
      </c>
      <c r="C6" s="45" t="s">
        <v>34</v>
      </c>
      <c r="D6" s="46" t="s">
        <v>29</v>
      </c>
      <c r="E6" s="45" t="s">
        <v>32</v>
      </c>
      <c r="F6" s="57" t="s">
        <v>35</v>
      </c>
      <c r="G6" s="48" t="s">
        <v>25</v>
      </c>
      <c r="H6" s="49">
        <v>8575.7000000000007</v>
      </c>
      <c r="I6" s="50"/>
      <c r="J6" s="50">
        <v>305</v>
      </c>
      <c r="K6" s="50"/>
      <c r="L6" s="50"/>
      <c r="M6" s="50"/>
      <c r="N6" s="50"/>
      <c r="O6" s="50"/>
      <c r="P6" s="50"/>
      <c r="Q6" s="50"/>
      <c r="R6" s="50"/>
      <c r="S6" s="50"/>
      <c r="T6" s="51">
        <v>305</v>
      </c>
      <c r="U6" s="53"/>
      <c r="V6" s="53"/>
      <c r="W6" s="54"/>
      <c r="X6" s="33"/>
      <c r="Y6" s="33"/>
      <c r="Z6" s="55"/>
      <c r="AA6" s="56"/>
      <c r="AB6" s="55"/>
      <c r="AC6" s="55"/>
      <c r="AD6" s="55"/>
      <c r="AE6" s="33"/>
      <c r="AF6" s="33"/>
      <c r="AG6" s="33"/>
    </row>
    <row r="7" spans="1:33" s="30" customFormat="1" ht="11.25" x14ac:dyDescent="0.2">
      <c r="A7" s="37">
        <v>3</v>
      </c>
      <c r="B7" s="58">
        <v>2025793</v>
      </c>
      <c r="C7" s="59" t="s">
        <v>36</v>
      </c>
      <c r="D7" s="60" t="s">
        <v>29</v>
      </c>
      <c r="E7" s="59" t="s">
        <v>32</v>
      </c>
      <c r="F7" s="61" t="s">
        <v>37</v>
      </c>
      <c r="G7" s="48" t="s">
        <v>25</v>
      </c>
      <c r="H7" s="49">
        <v>8944.92</v>
      </c>
      <c r="I7" s="50"/>
      <c r="J7" s="50">
        <v>19</v>
      </c>
      <c r="K7" s="50"/>
      <c r="L7" s="50"/>
      <c r="M7" s="50"/>
      <c r="N7" s="50"/>
      <c r="O7" s="50"/>
      <c r="P7" s="50"/>
      <c r="Q7" s="50">
        <v>715</v>
      </c>
      <c r="R7" s="50"/>
      <c r="S7" s="50"/>
      <c r="T7" s="51">
        <v>734</v>
      </c>
      <c r="U7" s="53"/>
      <c r="V7" s="53"/>
      <c r="W7" s="54"/>
      <c r="X7" s="33"/>
      <c r="Y7" s="33"/>
      <c r="Z7" s="55"/>
      <c r="AA7" s="56"/>
      <c r="AB7" s="55"/>
      <c r="AC7" s="55"/>
      <c r="AD7" s="55"/>
      <c r="AE7" s="33"/>
      <c r="AF7" s="33"/>
      <c r="AG7" s="33"/>
    </row>
    <row r="8" spans="1:33" s="30" customFormat="1" ht="11.25" x14ac:dyDescent="0.2">
      <c r="A8" s="37">
        <v>4</v>
      </c>
      <c r="B8" s="58">
        <v>2025793</v>
      </c>
      <c r="C8" s="59" t="s">
        <v>36</v>
      </c>
      <c r="D8" s="60" t="s">
        <v>30</v>
      </c>
      <c r="E8" s="59" t="s">
        <v>32</v>
      </c>
      <c r="F8" s="61" t="s">
        <v>37</v>
      </c>
      <c r="G8" s="48" t="s">
        <v>25</v>
      </c>
      <c r="H8" s="49">
        <v>8944.92</v>
      </c>
      <c r="I8" s="50"/>
      <c r="J8" s="50"/>
      <c r="K8" s="50"/>
      <c r="L8" s="50"/>
      <c r="M8" s="50"/>
      <c r="N8" s="50"/>
      <c r="O8" s="50"/>
      <c r="P8" s="50"/>
      <c r="Q8" s="50">
        <v>13</v>
      </c>
      <c r="R8" s="50"/>
      <c r="S8" s="50"/>
      <c r="T8" s="51">
        <v>13</v>
      </c>
      <c r="U8" s="53"/>
      <c r="V8" s="53"/>
      <c r="W8" s="54"/>
      <c r="X8" s="33"/>
      <c r="Y8" s="33"/>
      <c r="Z8" s="55"/>
      <c r="AA8" s="56"/>
      <c r="AB8" s="55"/>
      <c r="AC8" s="55"/>
      <c r="AD8" s="55"/>
      <c r="AE8" s="33"/>
      <c r="AF8" s="33"/>
      <c r="AG8" s="33"/>
    </row>
    <row r="9" spans="1:33" s="30" customFormat="1" ht="11.25" x14ac:dyDescent="0.2">
      <c r="A9" s="37">
        <v>5</v>
      </c>
      <c r="B9" s="58">
        <v>2061888</v>
      </c>
      <c r="C9" s="59" t="s">
        <v>38</v>
      </c>
      <c r="D9" s="60" t="s">
        <v>29</v>
      </c>
      <c r="E9" s="59" t="s">
        <v>32</v>
      </c>
      <c r="F9" s="61" t="s">
        <v>39</v>
      </c>
      <c r="G9" s="48" t="s">
        <v>25</v>
      </c>
      <c r="H9" s="49">
        <v>9354.7099999999991</v>
      </c>
      <c r="I9" s="50"/>
      <c r="J9" s="50"/>
      <c r="K9" s="50"/>
      <c r="L9" s="50"/>
      <c r="M9" s="50"/>
      <c r="N9" s="50"/>
      <c r="O9" s="50"/>
      <c r="P9" s="50"/>
      <c r="Q9" s="50"/>
      <c r="R9" s="50">
        <v>63</v>
      </c>
      <c r="S9" s="50"/>
      <c r="T9" s="51">
        <v>63</v>
      </c>
      <c r="U9" s="53"/>
      <c r="V9" s="53"/>
      <c r="W9" s="54"/>
      <c r="X9" s="33"/>
      <c r="Y9" s="33"/>
      <c r="Z9" s="55"/>
      <c r="AA9" s="56"/>
      <c r="AB9" s="55"/>
      <c r="AC9" s="55"/>
      <c r="AD9" s="55"/>
      <c r="AE9" s="33"/>
      <c r="AF9" s="33"/>
      <c r="AG9" s="33"/>
    </row>
    <row r="10" spans="1:33" s="30" customFormat="1" ht="11.25" x14ac:dyDescent="0.2">
      <c r="A10" s="37">
        <v>6</v>
      </c>
      <c r="B10" s="58">
        <v>2061888</v>
      </c>
      <c r="C10" s="59" t="s">
        <v>38</v>
      </c>
      <c r="D10" s="60" t="s">
        <v>30</v>
      </c>
      <c r="E10" s="59" t="s">
        <v>32</v>
      </c>
      <c r="F10" s="62" t="s">
        <v>39</v>
      </c>
      <c r="G10" s="48" t="s">
        <v>25</v>
      </c>
      <c r="H10" s="49">
        <v>9354.7099999999991</v>
      </c>
      <c r="I10" s="50">
        <v>5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1">
        <v>5</v>
      </c>
      <c r="U10" s="53"/>
      <c r="V10" s="53"/>
      <c r="W10" s="54"/>
      <c r="X10" s="33"/>
      <c r="Y10" s="33"/>
      <c r="Z10" s="55"/>
      <c r="AA10" s="56"/>
      <c r="AB10" s="55"/>
      <c r="AC10" s="55"/>
      <c r="AD10" s="55"/>
      <c r="AE10" s="33"/>
      <c r="AF10" s="33"/>
      <c r="AG10" s="33"/>
    </row>
    <row r="11" spans="1:33" s="30" customFormat="1" ht="11.25" x14ac:dyDescent="0.2">
      <c r="A11" s="37">
        <v>7</v>
      </c>
      <c r="B11" s="58">
        <v>2122932</v>
      </c>
      <c r="C11" s="59" t="s">
        <v>40</v>
      </c>
      <c r="D11" s="60">
        <v>1</v>
      </c>
      <c r="E11" s="59" t="s">
        <v>32</v>
      </c>
      <c r="F11" s="62" t="s">
        <v>41</v>
      </c>
      <c r="G11" s="48" t="s">
        <v>25</v>
      </c>
      <c r="H11" s="49">
        <v>9354.7099999999991</v>
      </c>
      <c r="I11" s="50">
        <v>2500</v>
      </c>
      <c r="J11" s="50">
        <v>360</v>
      </c>
      <c r="K11" s="50">
        <v>2500</v>
      </c>
      <c r="L11" s="50">
        <v>2000</v>
      </c>
      <c r="M11" s="50">
        <v>350</v>
      </c>
      <c r="N11" s="50">
        <v>1500</v>
      </c>
      <c r="O11" s="50">
        <v>75</v>
      </c>
      <c r="P11" s="50">
        <v>600</v>
      </c>
      <c r="Q11" s="50">
        <v>200</v>
      </c>
      <c r="R11" s="50">
        <v>800</v>
      </c>
      <c r="S11" s="50">
        <v>1077</v>
      </c>
      <c r="T11" s="51">
        <v>11962</v>
      </c>
      <c r="U11" s="53"/>
      <c r="V11" s="53"/>
      <c r="W11" s="54"/>
      <c r="X11" s="33"/>
      <c r="Y11" s="33"/>
      <c r="Z11" s="55"/>
      <c r="AA11" s="56"/>
      <c r="AB11" s="55"/>
      <c r="AC11" s="55"/>
      <c r="AD11" s="55"/>
      <c r="AE11" s="33"/>
      <c r="AF11" s="33"/>
      <c r="AG11" s="33"/>
    </row>
    <row r="12" spans="1:33" s="30" customFormat="1" ht="11.25" x14ac:dyDescent="0.2">
      <c r="A12" s="37">
        <v>8</v>
      </c>
      <c r="B12" s="58">
        <v>2122932</v>
      </c>
      <c r="C12" s="59" t="s">
        <v>40</v>
      </c>
      <c r="D12" s="60">
        <v>7</v>
      </c>
      <c r="E12" s="59" t="s">
        <v>32</v>
      </c>
      <c r="F12" s="62" t="s">
        <v>41</v>
      </c>
      <c r="G12" s="48" t="s">
        <v>25</v>
      </c>
      <c r="H12" s="49">
        <v>9354.7099999999991</v>
      </c>
      <c r="I12" s="50"/>
      <c r="J12" s="50">
        <v>10</v>
      </c>
      <c r="K12" s="50"/>
      <c r="L12" s="50"/>
      <c r="M12" s="50">
        <v>4</v>
      </c>
      <c r="N12" s="50"/>
      <c r="O12" s="50">
        <v>20</v>
      </c>
      <c r="P12" s="50">
        <v>23</v>
      </c>
      <c r="Q12" s="50">
        <v>10</v>
      </c>
      <c r="R12" s="50"/>
      <c r="S12" s="50">
        <v>20</v>
      </c>
      <c r="T12" s="51">
        <v>87</v>
      </c>
      <c r="U12" s="53"/>
      <c r="V12" s="53"/>
      <c r="W12" s="54"/>
      <c r="X12" s="33"/>
      <c r="Y12" s="33"/>
      <c r="Z12" s="55"/>
      <c r="AA12" s="56"/>
      <c r="AB12" s="55"/>
      <c r="AC12" s="55"/>
      <c r="AD12" s="55"/>
      <c r="AE12" s="33"/>
      <c r="AF12" s="33"/>
      <c r="AG12" s="33"/>
    </row>
    <row r="13" spans="1:33" s="30" customFormat="1" ht="11.25" x14ac:dyDescent="0.2">
      <c r="A13" s="37">
        <v>9</v>
      </c>
      <c r="B13" s="58">
        <v>2122932</v>
      </c>
      <c r="C13" s="59" t="s">
        <v>40</v>
      </c>
      <c r="D13" s="60" t="s">
        <v>29</v>
      </c>
      <c r="E13" s="59" t="s">
        <v>32</v>
      </c>
      <c r="F13" s="62" t="s">
        <v>41</v>
      </c>
      <c r="G13" s="48" t="s">
        <v>25</v>
      </c>
      <c r="H13" s="49">
        <v>9354.7099999999991</v>
      </c>
      <c r="I13" s="50">
        <v>886</v>
      </c>
      <c r="J13" s="50">
        <v>28</v>
      </c>
      <c r="K13" s="50">
        <v>159</v>
      </c>
      <c r="L13" s="50">
        <v>212</v>
      </c>
      <c r="M13" s="50">
        <v>797</v>
      </c>
      <c r="N13" s="50">
        <v>324</v>
      </c>
      <c r="O13" s="50">
        <v>465</v>
      </c>
      <c r="P13" s="50">
        <v>162</v>
      </c>
      <c r="Q13" s="50"/>
      <c r="R13" s="50">
        <v>264</v>
      </c>
      <c r="S13" s="50">
        <v>537</v>
      </c>
      <c r="T13" s="51">
        <v>3834</v>
      </c>
      <c r="U13" s="53"/>
      <c r="V13" s="53"/>
      <c r="W13" s="54"/>
      <c r="X13" s="33"/>
      <c r="Y13" s="33"/>
      <c r="Z13" s="55"/>
      <c r="AA13" s="56"/>
      <c r="AB13" s="55"/>
      <c r="AC13" s="55"/>
      <c r="AD13" s="55"/>
      <c r="AE13" s="33"/>
      <c r="AF13" s="33"/>
      <c r="AG13" s="33"/>
    </row>
    <row r="14" spans="1:33" s="30" customFormat="1" ht="11.25" x14ac:dyDescent="0.2">
      <c r="A14" s="37">
        <v>10</v>
      </c>
      <c r="B14" s="58">
        <v>2122932</v>
      </c>
      <c r="C14" s="59" t="s">
        <v>40</v>
      </c>
      <c r="D14" s="63" t="s">
        <v>30</v>
      </c>
      <c r="E14" s="59" t="s">
        <v>32</v>
      </c>
      <c r="F14" s="62" t="s">
        <v>41</v>
      </c>
      <c r="G14" s="48" t="s">
        <v>25</v>
      </c>
      <c r="H14" s="49">
        <v>9354.7099999999991</v>
      </c>
      <c r="I14" s="50">
        <v>8</v>
      </c>
      <c r="J14" s="50"/>
      <c r="K14" s="50"/>
      <c r="L14" s="50">
        <v>1</v>
      </c>
      <c r="M14" s="50"/>
      <c r="N14" s="50">
        <v>34</v>
      </c>
      <c r="O14" s="50">
        <v>17</v>
      </c>
      <c r="P14" s="50">
        <v>12</v>
      </c>
      <c r="Q14" s="50">
        <v>20</v>
      </c>
      <c r="R14" s="50"/>
      <c r="S14" s="50">
        <v>4</v>
      </c>
      <c r="T14" s="51">
        <v>96</v>
      </c>
      <c r="U14" s="53"/>
      <c r="V14" s="53"/>
      <c r="W14" s="54"/>
      <c r="X14" s="33"/>
      <c r="Y14" s="33"/>
      <c r="Z14" s="55"/>
      <c r="AA14" s="56"/>
      <c r="AB14" s="55"/>
      <c r="AC14" s="55"/>
      <c r="AD14" s="55"/>
      <c r="AE14" s="33"/>
      <c r="AF14" s="33"/>
      <c r="AG14" s="33"/>
    </row>
    <row r="15" spans="1:33" s="30" customFormat="1" ht="11.25" x14ac:dyDescent="0.2">
      <c r="A15" s="37">
        <v>11</v>
      </c>
      <c r="B15" s="58">
        <v>2017159</v>
      </c>
      <c r="C15" s="59" t="s">
        <v>42</v>
      </c>
      <c r="D15" s="60" t="s">
        <v>29</v>
      </c>
      <c r="E15" s="59" t="s">
        <v>32</v>
      </c>
      <c r="F15" s="62" t="s">
        <v>43</v>
      </c>
      <c r="G15" s="48" t="s">
        <v>25</v>
      </c>
      <c r="H15" s="49">
        <v>9354.7099999999991</v>
      </c>
      <c r="I15" s="50"/>
      <c r="J15" s="50"/>
      <c r="K15" s="50">
        <v>725</v>
      </c>
      <c r="L15" s="50"/>
      <c r="M15" s="50"/>
      <c r="N15" s="50">
        <v>2</v>
      </c>
      <c r="O15" s="50"/>
      <c r="P15" s="50">
        <v>162</v>
      </c>
      <c r="Q15" s="50"/>
      <c r="R15" s="50">
        <v>20</v>
      </c>
      <c r="S15" s="50"/>
      <c r="T15" s="51">
        <v>909</v>
      </c>
      <c r="U15" s="53"/>
      <c r="V15" s="53"/>
      <c r="W15" s="54"/>
      <c r="X15" s="33"/>
      <c r="Y15" s="33"/>
      <c r="Z15" s="55"/>
      <c r="AA15" s="56"/>
      <c r="AB15" s="55"/>
      <c r="AC15" s="55"/>
      <c r="AD15" s="55"/>
      <c r="AE15" s="33"/>
      <c r="AF15" s="33"/>
      <c r="AG15" s="33"/>
    </row>
    <row r="16" spans="1:33" s="30" customFormat="1" ht="11.25" x14ac:dyDescent="0.2">
      <c r="A16" s="37">
        <v>12</v>
      </c>
      <c r="B16" s="58">
        <v>2017159</v>
      </c>
      <c r="C16" s="59" t="s">
        <v>42</v>
      </c>
      <c r="D16" s="60" t="s">
        <v>30</v>
      </c>
      <c r="E16" s="59" t="s">
        <v>32</v>
      </c>
      <c r="F16" s="62" t="s">
        <v>43</v>
      </c>
      <c r="G16" s="48" t="s">
        <v>25</v>
      </c>
      <c r="H16" s="49">
        <v>9354.7099999999991</v>
      </c>
      <c r="I16" s="50"/>
      <c r="J16" s="50"/>
      <c r="K16" s="50">
        <v>1</v>
      </c>
      <c r="L16" s="50"/>
      <c r="M16" s="50"/>
      <c r="N16" s="50"/>
      <c r="O16" s="50"/>
      <c r="P16" s="50">
        <v>13</v>
      </c>
      <c r="Q16" s="50"/>
      <c r="R16" s="50"/>
      <c r="S16" s="50"/>
      <c r="T16" s="51">
        <v>14</v>
      </c>
      <c r="U16" s="53"/>
      <c r="V16" s="53"/>
      <c r="W16" s="54"/>
      <c r="X16" s="33"/>
      <c r="Y16" s="33"/>
      <c r="Z16" s="55"/>
      <c r="AA16" s="56"/>
      <c r="AB16" s="55"/>
      <c r="AC16" s="55"/>
      <c r="AD16" s="55"/>
      <c r="AE16" s="33"/>
      <c r="AF16" s="33"/>
      <c r="AG16" s="33"/>
    </row>
    <row r="17" spans="1:33" s="30" customFormat="1" ht="11.25" x14ac:dyDescent="0.2">
      <c r="A17" s="37">
        <v>13</v>
      </c>
      <c r="B17" s="58">
        <v>2023387</v>
      </c>
      <c r="C17" s="59" t="s">
        <v>44</v>
      </c>
      <c r="D17" s="60">
        <v>1</v>
      </c>
      <c r="E17" s="59" t="s">
        <v>32</v>
      </c>
      <c r="F17" s="62" t="s">
        <v>45</v>
      </c>
      <c r="G17" s="48" t="s">
        <v>25</v>
      </c>
      <c r="H17" s="49">
        <v>40626.43</v>
      </c>
      <c r="I17" s="50">
        <v>10</v>
      </c>
      <c r="J17" s="50"/>
      <c r="K17" s="50"/>
      <c r="L17" s="50"/>
      <c r="M17" s="50"/>
      <c r="N17" s="50"/>
      <c r="O17" s="50"/>
      <c r="P17" s="50"/>
      <c r="Q17" s="50"/>
      <c r="R17" s="50"/>
      <c r="S17" s="50">
        <v>15</v>
      </c>
      <c r="T17" s="51">
        <v>25</v>
      </c>
      <c r="U17" s="53"/>
      <c r="V17" s="53"/>
      <c r="W17" s="54"/>
      <c r="X17" s="33"/>
      <c r="Y17" s="33"/>
      <c r="Z17" s="55"/>
      <c r="AA17" s="56"/>
      <c r="AB17" s="55"/>
      <c r="AC17" s="55"/>
      <c r="AD17" s="55"/>
      <c r="AE17" s="33"/>
      <c r="AF17" s="33"/>
      <c r="AG17" s="33"/>
    </row>
    <row r="18" spans="1:33" s="30" customFormat="1" ht="11.25" x14ac:dyDescent="0.2">
      <c r="A18" s="37">
        <v>14</v>
      </c>
      <c r="B18" s="58">
        <v>2023387</v>
      </c>
      <c r="C18" s="59" t="s">
        <v>44</v>
      </c>
      <c r="D18" s="63" t="s">
        <v>29</v>
      </c>
      <c r="E18" s="59" t="s">
        <v>32</v>
      </c>
      <c r="F18" s="62" t="s">
        <v>45</v>
      </c>
      <c r="G18" s="48" t="s">
        <v>25</v>
      </c>
      <c r="H18" s="49">
        <v>40626.43</v>
      </c>
      <c r="I18" s="50">
        <v>9</v>
      </c>
      <c r="J18" s="50"/>
      <c r="K18" s="50">
        <v>4</v>
      </c>
      <c r="L18" s="50">
        <v>3</v>
      </c>
      <c r="M18" s="50">
        <v>14</v>
      </c>
      <c r="N18" s="50"/>
      <c r="O18" s="50"/>
      <c r="P18" s="50">
        <v>2</v>
      </c>
      <c r="Q18" s="50">
        <v>5</v>
      </c>
      <c r="R18" s="50">
        <v>4</v>
      </c>
      <c r="S18" s="50"/>
      <c r="T18" s="51">
        <v>41</v>
      </c>
      <c r="U18" s="53"/>
      <c r="V18" s="53"/>
      <c r="W18" s="54"/>
      <c r="X18" s="33"/>
      <c r="Y18" s="33"/>
      <c r="Z18" s="55"/>
      <c r="AA18" s="56"/>
      <c r="AB18" s="55"/>
      <c r="AC18" s="55"/>
      <c r="AD18" s="55"/>
      <c r="AE18" s="33"/>
      <c r="AF18" s="33"/>
      <c r="AG18" s="33"/>
    </row>
    <row r="19" spans="1:33" s="30" customFormat="1" ht="11.25" x14ac:dyDescent="0.2">
      <c r="A19" s="37">
        <v>15</v>
      </c>
      <c r="B19" s="58">
        <v>2015508</v>
      </c>
      <c r="C19" s="59" t="s">
        <v>46</v>
      </c>
      <c r="D19" s="63" t="s">
        <v>29</v>
      </c>
      <c r="E19" s="59" t="s">
        <v>32</v>
      </c>
      <c r="F19" s="62" t="s">
        <v>47</v>
      </c>
      <c r="G19" s="48" t="s">
        <v>25</v>
      </c>
      <c r="H19" s="49">
        <v>65815.759999999995</v>
      </c>
      <c r="I19" s="50">
        <v>26</v>
      </c>
      <c r="J19" s="50"/>
      <c r="K19" s="50">
        <v>1</v>
      </c>
      <c r="L19" s="50"/>
      <c r="M19" s="50">
        <v>17</v>
      </c>
      <c r="N19" s="50"/>
      <c r="O19" s="50">
        <v>3</v>
      </c>
      <c r="P19" s="50">
        <v>2</v>
      </c>
      <c r="Q19" s="50"/>
      <c r="R19" s="50">
        <v>14</v>
      </c>
      <c r="S19" s="50"/>
      <c r="T19" s="51">
        <v>63</v>
      </c>
      <c r="U19" s="53"/>
      <c r="V19" s="53"/>
      <c r="W19" s="54"/>
      <c r="X19" s="33"/>
      <c r="Y19" s="33"/>
      <c r="Z19" s="55"/>
      <c r="AA19" s="56"/>
      <c r="AB19" s="55"/>
      <c r="AC19" s="55"/>
      <c r="AD19" s="55"/>
      <c r="AE19" s="33"/>
      <c r="AF19" s="33"/>
      <c r="AG19" s="33"/>
    </row>
    <row r="20" spans="1:33" s="30" customFormat="1" ht="11.25" x14ac:dyDescent="0.2">
      <c r="A20" s="37">
        <v>16</v>
      </c>
      <c r="B20" s="58">
        <v>2015508</v>
      </c>
      <c r="C20" s="59" t="s">
        <v>46</v>
      </c>
      <c r="D20" s="60" t="s">
        <v>30</v>
      </c>
      <c r="E20" s="59" t="s">
        <v>32</v>
      </c>
      <c r="F20" s="62" t="s">
        <v>47</v>
      </c>
      <c r="G20" s="48" t="s">
        <v>25</v>
      </c>
      <c r="H20" s="49">
        <v>65815.759999999995</v>
      </c>
      <c r="I20" s="50"/>
      <c r="J20" s="50"/>
      <c r="K20" s="50"/>
      <c r="L20" s="50"/>
      <c r="M20" s="50"/>
      <c r="N20" s="50"/>
      <c r="O20" s="50"/>
      <c r="P20" s="50"/>
      <c r="Q20" s="50">
        <v>5</v>
      </c>
      <c r="R20" s="50"/>
      <c r="S20" s="50"/>
      <c r="T20" s="51">
        <v>5</v>
      </c>
      <c r="U20" s="53"/>
      <c r="V20" s="53"/>
      <c r="W20" s="54"/>
      <c r="X20" s="33"/>
      <c r="Y20" s="33"/>
      <c r="Z20" s="55"/>
      <c r="AA20" s="56"/>
      <c r="AB20" s="55"/>
      <c r="AC20" s="55"/>
      <c r="AD20" s="55"/>
      <c r="AE20" s="33"/>
      <c r="AF20" s="33"/>
      <c r="AG20" s="33"/>
    </row>
    <row r="21" spans="1:33" s="30" customFormat="1" ht="11.25" x14ac:dyDescent="0.2">
      <c r="A21" s="37">
        <v>17</v>
      </c>
      <c r="B21" s="58">
        <v>2338631</v>
      </c>
      <c r="C21" s="59" t="s">
        <v>48</v>
      </c>
      <c r="D21" s="60">
        <v>1</v>
      </c>
      <c r="E21" s="59" t="s">
        <v>32</v>
      </c>
      <c r="F21" s="62" t="s">
        <v>49</v>
      </c>
      <c r="G21" s="48" t="s">
        <v>25</v>
      </c>
      <c r="H21" s="49">
        <v>68690.880000000005</v>
      </c>
      <c r="I21" s="50"/>
      <c r="J21" s="50"/>
      <c r="K21" s="50">
        <v>15</v>
      </c>
      <c r="L21" s="50"/>
      <c r="M21" s="50"/>
      <c r="N21" s="50"/>
      <c r="O21" s="50"/>
      <c r="P21" s="50"/>
      <c r="Q21" s="50"/>
      <c r="R21" s="50"/>
      <c r="S21" s="50"/>
      <c r="T21" s="51">
        <v>15</v>
      </c>
      <c r="U21" s="53"/>
      <c r="V21" s="53"/>
      <c r="W21" s="54"/>
      <c r="X21" s="33"/>
      <c r="Y21" s="33"/>
      <c r="Z21" s="55"/>
      <c r="AA21" s="56"/>
      <c r="AB21" s="55"/>
      <c r="AC21" s="55"/>
      <c r="AD21" s="55"/>
      <c r="AE21" s="33"/>
      <c r="AF21" s="33"/>
      <c r="AG21" s="33"/>
    </row>
    <row r="22" spans="1:33" s="30" customFormat="1" ht="11.25" x14ac:dyDescent="0.2">
      <c r="A22" s="37">
        <v>18</v>
      </c>
      <c r="B22" s="58">
        <v>2013075</v>
      </c>
      <c r="C22" s="59" t="s">
        <v>50</v>
      </c>
      <c r="D22" s="60" t="s">
        <v>29</v>
      </c>
      <c r="E22" s="59" t="s">
        <v>32</v>
      </c>
      <c r="F22" s="62" t="s">
        <v>51</v>
      </c>
      <c r="G22" s="48" t="s">
        <v>25</v>
      </c>
      <c r="H22" s="49">
        <v>49220.54</v>
      </c>
      <c r="I22" s="50"/>
      <c r="J22" s="50"/>
      <c r="K22" s="50"/>
      <c r="L22" s="50"/>
      <c r="M22" s="50"/>
      <c r="N22" s="50"/>
      <c r="O22" s="50">
        <v>2</v>
      </c>
      <c r="P22" s="50"/>
      <c r="Q22" s="50"/>
      <c r="R22" s="50"/>
      <c r="S22" s="50">
        <v>1</v>
      </c>
      <c r="T22" s="51">
        <v>3</v>
      </c>
      <c r="U22" s="53"/>
      <c r="V22" s="53"/>
      <c r="W22" s="54"/>
      <c r="X22" s="33"/>
      <c r="Y22" s="33"/>
      <c r="Z22" s="55"/>
      <c r="AA22" s="56"/>
      <c r="AB22" s="55"/>
      <c r="AC22" s="55"/>
      <c r="AD22" s="55"/>
      <c r="AE22" s="33"/>
      <c r="AF22" s="33"/>
      <c r="AG22" s="33"/>
    </row>
    <row r="23" spans="1:33" s="30" customFormat="1" ht="11.25" x14ac:dyDescent="0.2">
      <c r="A23" s="37">
        <v>19</v>
      </c>
      <c r="B23" s="58">
        <v>2076365</v>
      </c>
      <c r="C23" s="59" t="s">
        <v>52</v>
      </c>
      <c r="D23" s="60">
        <v>7</v>
      </c>
      <c r="E23" s="59" t="s">
        <v>32</v>
      </c>
      <c r="F23" s="62" t="s">
        <v>53</v>
      </c>
      <c r="G23" s="48" t="s">
        <v>25</v>
      </c>
      <c r="H23" s="49">
        <v>6086.9</v>
      </c>
      <c r="I23" s="50"/>
      <c r="J23" s="50"/>
      <c r="K23" s="50"/>
      <c r="L23" s="50"/>
      <c r="M23" s="50">
        <v>10</v>
      </c>
      <c r="N23" s="50"/>
      <c r="O23" s="50"/>
      <c r="P23" s="50"/>
      <c r="Q23" s="50"/>
      <c r="R23" s="50"/>
      <c r="S23" s="50"/>
      <c r="T23" s="51">
        <v>10</v>
      </c>
      <c r="U23" s="53"/>
      <c r="V23" s="53"/>
      <c r="W23" s="54"/>
      <c r="X23" s="33"/>
      <c r="Y23" s="33"/>
      <c r="Z23" s="55"/>
      <c r="AA23" s="56"/>
      <c r="AB23" s="55"/>
      <c r="AC23" s="55"/>
      <c r="AD23" s="55"/>
      <c r="AE23" s="33"/>
      <c r="AF23" s="33"/>
      <c r="AG23" s="33"/>
    </row>
    <row r="24" spans="1:33" s="30" customFormat="1" ht="11.25" x14ac:dyDescent="0.2">
      <c r="A24" s="37">
        <v>20</v>
      </c>
      <c r="B24" s="58">
        <v>2076365</v>
      </c>
      <c r="C24" s="59" t="s">
        <v>52</v>
      </c>
      <c r="D24" s="60" t="s">
        <v>29</v>
      </c>
      <c r="E24" s="59" t="s">
        <v>32</v>
      </c>
      <c r="F24" s="62" t="s">
        <v>53</v>
      </c>
      <c r="G24" s="48" t="s">
        <v>25</v>
      </c>
      <c r="H24" s="49">
        <v>6086.9</v>
      </c>
      <c r="I24" s="50"/>
      <c r="J24" s="50">
        <v>1184</v>
      </c>
      <c r="K24" s="50"/>
      <c r="L24" s="50"/>
      <c r="M24" s="50"/>
      <c r="N24" s="50"/>
      <c r="O24" s="50"/>
      <c r="P24" s="50"/>
      <c r="Q24" s="50"/>
      <c r="R24" s="50"/>
      <c r="S24" s="50"/>
      <c r="T24" s="51">
        <v>1184</v>
      </c>
      <c r="U24" s="53"/>
      <c r="V24" s="53"/>
      <c r="W24" s="54"/>
      <c r="X24" s="33"/>
      <c r="Y24" s="33"/>
      <c r="Z24" s="55"/>
      <c r="AA24" s="56"/>
      <c r="AB24" s="55"/>
      <c r="AC24" s="55"/>
      <c r="AD24" s="55"/>
      <c r="AE24" s="33"/>
      <c r="AF24" s="33"/>
      <c r="AG24" s="33"/>
    </row>
    <row r="25" spans="1:33" s="30" customFormat="1" ht="11.25" x14ac:dyDescent="0.2">
      <c r="A25" s="37">
        <v>21</v>
      </c>
      <c r="B25" s="58">
        <v>2076365</v>
      </c>
      <c r="C25" s="59" t="s">
        <v>52</v>
      </c>
      <c r="D25" s="60" t="s">
        <v>30</v>
      </c>
      <c r="E25" s="59" t="s">
        <v>32</v>
      </c>
      <c r="F25" s="62" t="s">
        <v>53</v>
      </c>
      <c r="G25" s="48" t="s">
        <v>25</v>
      </c>
      <c r="H25" s="49">
        <v>6086.9</v>
      </c>
      <c r="I25" s="50"/>
      <c r="J25" s="50">
        <v>30</v>
      </c>
      <c r="K25" s="50"/>
      <c r="L25" s="50"/>
      <c r="M25" s="50"/>
      <c r="N25" s="50"/>
      <c r="O25" s="50"/>
      <c r="P25" s="50"/>
      <c r="Q25" s="50"/>
      <c r="R25" s="50"/>
      <c r="S25" s="50"/>
      <c r="T25" s="51">
        <v>30</v>
      </c>
      <c r="U25" s="53"/>
      <c r="V25" s="53"/>
      <c r="W25" s="54"/>
      <c r="X25" s="33"/>
      <c r="Y25" s="33"/>
      <c r="Z25" s="55"/>
      <c r="AA25" s="56"/>
      <c r="AB25" s="55"/>
      <c r="AC25" s="55"/>
      <c r="AD25" s="55"/>
      <c r="AE25" s="33"/>
      <c r="AF25" s="33"/>
      <c r="AG25" s="33"/>
    </row>
    <row r="26" spans="1:33" s="30" customFormat="1" ht="11.25" x14ac:dyDescent="0.2">
      <c r="A26" s="37">
        <v>22</v>
      </c>
      <c r="B26" s="58">
        <v>2009238</v>
      </c>
      <c r="C26" s="59" t="s">
        <v>54</v>
      </c>
      <c r="D26" s="60">
        <v>1</v>
      </c>
      <c r="E26" s="59" t="s">
        <v>32</v>
      </c>
      <c r="F26" s="62" t="s">
        <v>55</v>
      </c>
      <c r="G26" s="48" t="s">
        <v>25</v>
      </c>
      <c r="H26" s="49">
        <v>8300</v>
      </c>
      <c r="I26" s="50">
        <v>7500</v>
      </c>
      <c r="J26" s="50">
        <v>1350</v>
      </c>
      <c r="K26" s="50">
        <v>4500</v>
      </c>
      <c r="L26" s="50">
        <v>4000</v>
      </c>
      <c r="M26" s="50">
        <v>1000</v>
      </c>
      <c r="N26" s="50">
        <v>3500</v>
      </c>
      <c r="O26" s="50"/>
      <c r="P26" s="50">
        <v>2000</v>
      </c>
      <c r="Q26" s="50">
        <v>600</v>
      </c>
      <c r="R26" s="50">
        <v>4450</v>
      </c>
      <c r="S26" s="50">
        <v>5536</v>
      </c>
      <c r="T26" s="51">
        <v>34436</v>
      </c>
      <c r="U26" s="53"/>
      <c r="V26" s="53"/>
      <c r="W26" s="54"/>
      <c r="X26" s="33"/>
      <c r="Y26" s="33"/>
      <c r="Z26" s="55"/>
      <c r="AA26" s="56"/>
      <c r="AB26" s="55"/>
      <c r="AC26" s="55"/>
      <c r="AD26" s="55"/>
      <c r="AE26" s="33"/>
      <c r="AF26" s="33"/>
      <c r="AG26" s="33"/>
    </row>
    <row r="27" spans="1:33" s="30" customFormat="1" ht="11.25" x14ac:dyDescent="0.2">
      <c r="A27" s="37">
        <v>23</v>
      </c>
      <c r="B27" s="58">
        <v>2009238</v>
      </c>
      <c r="C27" s="59" t="s">
        <v>54</v>
      </c>
      <c r="D27" s="60">
        <v>2</v>
      </c>
      <c r="E27" s="59" t="s">
        <v>32</v>
      </c>
      <c r="F27" s="62" t="s">
        <v>55</v>
      </c>
      <c r="G27" s="48" t="s">
        <v>25</v>
      </c>
      <c r="H27" s="49">
        <v>8300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>
        <v>45</v>
      </c>
      <c r="T27" s="51">
        <v>45</v>
      </c>
      <c r="U27" s="53"/>
      <c r="V27" s="53"/>
      <c r="W27" s="54"/>
      <c r="X27" s="33"/>
      <c r="Y27" s="33"/>
      <c r="Z27" s="55"/>
      <c r="AA27" s="56"/>
      <c r="AB27" s="55"/>
      <c r="AC27" s="55"/>
      <c r="AD27" s="55"/>
      <c r="AE27" s="33"/>
      <c r="AF27" s="33"/>
      <c r="AG27" s="33"/>
    </row>
    <row r="28" spans="1:33" s="30" customFormat="1" ht="11.25" x14ac:dyDescent="0.2">
      <c r="A28" s="37">
        <v>24</v>
      </c>
      <c r="B28" s="58">
        <v>2009238</v>
      </c>
      <c r="C28" s="59" t="s">
        <v>54</v>
      </c>
      <c r="D28" s="60">
        <v>7</v>
      </c>
      <c r="E28" s="59" t="s">
        <v>32</v>
      </c>
      <c r="F28" s="62" t="s">
        <v>55</v>
      </c>
      <c r="G28" s="48" t="s">
        <v>25</v>
      </c>
      <c r="H28" s="49">
        <v>8300</v>
      </c>
      <c r="I28" s="50"/>
      <c r="J28" s="50">
        <v>10</v>
      </c>
      <c r="K28" s="50"/>
      <c r="L28" s="50"/>
      <c r="M28" s="50"/>
      <c r="N28" s="50"/>
      <c r="O28" s="50">
        <v>50</v>
      </c>
      <c r="P28" s="50">
        <v>23</v>
      </c>
      <c r="Q28" s="50">
        <v>50</v>
      </c>
      <c r="R28" s="50">
        <v>60</v>
      </c>
      <c r="S28" s="50">
        <v>25</v>
      </c>
      <c r="T28" s="51">
        <v>218</v>
      </c>
      <c r="U28" s="53"/>
      <c r="V28" s="53"/>
      <c r="W28" s="54"/>
      <c r="X28" s="33"/>
      <c r="Y28" s="33"/>
      <c r="Z28" s="55"/>
      <c r="AA28" s="56"/>
      <c r="AB28" s="55"/>
      <c r="AC28" s="55"/>
      <c r="AD28" s="55"/>
      <c r="AE28" s="33"/>
      <c r="AF28" s="33"/>
      <c r="AG28" s="33"/>
    </row>
    <row r="29" spans="1:33" s="30" customFormat="1" ht="11.25" x14ac:dyDescent="0.2">
      <c r="A29" s="37">
        <v>25</v>
      </c>
      <c r="B29" s="58">
        <v>2009238</v>
      </c>
      <c r="C29" s="59" t="s">
        <v>54</v>
      </c>
      <c r="D29" s="60" t="s">
        <v>29</v>
      </c>
      <c r="E29" s="59" t="s">
        <v>32</v>
      </c>
      <c r="F29" s="62" t="s">
        <v>55</v>
      </c>
      <c r="G29" s="48" t="s">
        <v>25</v>
      </c>
      <c r="H29" s="49">
        <v>8300</v>
      </c>
      <c r="I29" s="50">
        <v>1165</v>
      </c>
      <c r="J29" s="50">
        <v>118</v>
      </c>
      <c r="K29" s="50">
        <v>2415</v>
      </c>
      <c r="L29" s="50">
        <v>378</v>
      </c>
      <c r="M29" s="50">
        <v>606</v>
      </c>
      <c r="N29" s="50">
        <v>1113</v>
      </c>
      <c r="O29" s="50">
        <v>1014</v>
      </c>
      <c r="P29" s="50">
        <v>988</v>
      </c>
      <c r="Q29" s="50">
        <v>1545</v>
      </c>
      <c r="R29" s="50">
        <v>377</v>
      </c>
      <c r="S29" s="50">
        <v>1790</v>
      </c>
      <c r="T29" s="51">
        <v>11509</v>
      </c>
      <c r="U29" s="53"/>
      <c r="V29" s="53"/>
      <c r="W29" s="54"/>
      <c r="X29" s="33"/>
      <c r="Y29" s="33"/>
      <c r="Z29" s="55"/>
      <c r="AA29" s="56"/>
      <c r="AB29" s="55"/>
      <c r="AC29" s="55"/>
      <c r="AD29" s="55"/>
      <c r="AE29" s="33"/>
      <c r="AF29" s="33"/>
      <c r="AG29" s="33"/>
    </row>
    <row r="30" spans="1:33" s="30" customFormat="1" ht="11.25" x14ac:dyDescent="0.2">
      <c r="A30" s="37">
        <v>26</v>
      </c>
      <c r="B30" s="58">
        <v>2009238</v>
      </c>
      <c r="C30" s="59" t="s">
        <v>54</v>
      </c>
      <c r="D30" s="60" t="s">
        <v>30</v>
      </c>
      <c r="E30" s="59" t="s">
        <v>32</v>
      </c>
      <c r="F30" s="62" t="s">
        <v>55</v>
      </c>
      <c r="G30" s="48" t="s">
        <v>25</v>
      </c>
      <c r="H30" s="49">
        <v>8300</v>
      </c>
      <c r="I30" s="50">
        <v>37</v>
      </c>
      <c r="J30" s="50"/>
      <c r="K30" s="50">
        <v>13</v>
      </c>
      <c r="L30" s="50">
        <v>1</v>
      </c>
      <c r="M30" s="50"/>
      <c r="N30" s="50">
        <v>38</v>
      </c>
      <c r="O30" s="50">
        <v>90</v>
      </c>
      <c r="P30" s="50">
        <v>90</v>
      </c>
      <c r="Q30" s="50">
        <v>40</v>
      </c>
      <c r="R30" s="50"/>
      <c r="S30" s="50">
        <v>4</v>
      </c>
      <c r="T30" s="51">
        <v>313</v>
      </c>
      <c r="U30" s="53"/>
      <c r="V30" s="53"/>
      <c r="W30" s="54"/>
      <c r="X30" s="33"/>
      <c r="Y30" s="33"/>
      <c r="Z30" s="55"/>
      <c r="AA30" s="56"/>
      <c r="AB30" s="55"/>
      <c r="AC30" s="55"/>
      <c r="AD30" s="55"/>
      <c r="AE30" s="33"/>
      <c r="AF30" s="33"/>
      <c r="AG30" s="33"/>
    </row>
    <row r="31" spans="1:33" s="30" customFormat="1" ht="11.25" x14ac:dyDescent="0.2">
      <c r="A31" s="37">
        <v>27</v>
      </c>
      <c r="B31" s="58">
        <v>2324883</v>
      </c>
      <c r="C31" s="59" t="s">
        <v>56</v>
      </c>
      <c r="D31" s="60" t="s">
        <v>29</v>
      </c>
      <c r="E31" s="59" t="s">
        <v>32</v>
      </c>
      <c r="F31" s="62" t="s">
        <v>57</v>
      </c>
      <c r="G31" s="48" t="s">
        <v>25</v>
      </c>
      <c r="H31" s="49">
        <v>8300</v>
      </c>
      <c r="I31" s="50"/>
      <c r="J31" s="50"/>
      <c r="K31" s="50"/>
      <c r="L31" s="50"/>
      <c r="M31" s="50"/>
      <c r="N31" s="50"/>
      <c r="O31" s="50"/>
      <c r="P31" s="50">
        <v>34</v>
      </c>
      <c r="Q31" s="50"/>
      <c r="R31" s="50"/>
      <c r="S31" s="50"/>
      <c r="T31" s="51">
        <v>34</v>
      </c>
      <c r="U31" s="53"/>
      <c r="V31" s="53"/>
      <c r="W31" s="54"/>
      <c r="X31" s="33"/>
      <c r="Y31" s="33"/>
      <c r="Z31" s="55"/>
      <c r="AA31" s="56"/>
      <c r="AB31" s="55"/>
      <c r="AC31" s="55"/>
      <c r="AD31" s="55"/>
      <c r="AE31" s="33"/>
      <c r="AF31" s="33"/>
      <c r="AG31" s="33"/>
    </row>
    <row r="32" spans="1:33" s="30" customFormat="1" ht="11.25" x14ac:dyDescent="0.2">
      <c r="A32" s="37">
        <v>28</v>
      </c>
      <c r="B32" s="58">
        <v>2324883</v>
      </c>
      <c r="C32" s="59" t="s">
        <v>56</v>
      </c>
      <c r="D32" s="60" t="s">
        <v>30</v>
      </c>
      <c r="E32" s="59" t="s">
        <v>32</v>
      </c>
      <c r="F32" s="62" t="s">
        <v>57</v>
      </c>
      <c r="G32" s="48" t="s">
        <v>25</v>
      </c>
      <c r="H32" s="49">
        <v>8300</v>
      </c>
      <c r="I32" s="50"/>
      <c r="J32" s="50"/>
      <c r="K32" s="50"/>
      <c r="L32" s="50"/>
      <c r="M32" s="50"/>
      <c r="N32" s="50"/>
      <c r="O32" s="50"/>
      <c r="P32" s="50">
        <v>1</v>
      </c>
      <c r="Q32" s="50"/>
      <c r="R32" s="50"/>
      <c r="S32" s="50"/>
      <c r="T32" s="51">
        <v>1</v>
      </c>
      <c r="U32" s="53"/>
      <c r="V32" s="53"/>
      <c r="W32" s="54"/>
      <c r="X32" s="33"/>
      <c r="Y32" s="33"/>
      <c r="Z32" s="55"/>
      <c r="AA32" s="56"/>
      <c r="AB32" s="55"/>
      <c r="AC32" s="55"/>
      <c r="AD32" s="55"/>
      <c r="AE32" s="33"/>
      <c r="AF32" s="33"/>
      <c r="AG32" s="33"/>
    </row>
    <row r="33" spans="1:33" s="30" customFormat="1" ht="11.25" x14ac:dyDescent="0.2">
      <c r="A33" s="37">
        <v>29</v>
      </c>
      <c r="B33" s="58">
        <v>2014298</v>
      </c>
      <c r="C33" s="59" t="s">
        <v>58</v>
      </c>
      <c r="D33" s="60" t="s">
        <v>29</v>
      </c>
      <c r="E33" s="59" t="s">
        <v>32</v>
      </c>
      <c r="F33" s="62" t="s">
        <v>59</v>
      </c>
      <c r="G33" s="48" t="s">
        <v>25</v>
      </c>
      <c r="H33" s="49">
        <v>8575.7000000000007</v>
      </c>
      <c r="I33" s="50"/>
      <c r="J33" s="50">
        <v>21</v>
      </c>
      <c r="K33" s="50"/>
      <c r="L33" s="50"/>
      <c r="M33" s="50"/>
      <c r="N33" s="50"/>
      <c r="O33" s="50">
        <v>4</v>
      </c>
      <c r="P33" s="50"/>
      <c r="Q33" s="50"/>
      <c r="R33" s="50"/>
      <c r="S33" s="50"/>
      <c r="T33" s="51">
        <v>25</v>
      </c>
      <c r="U33" s="53"/>
      <c r="V33" s="53"/>
      <c r="W33" s="54"/>
      <c r="X33" s="33"/>
      <c r="Y33" s="33"/>
      <c r="Z33" s="55"/>
      <c r="AA33" s="56"/>
      <c r="AB33" s="55"/>
      <c r="AC33" s="55"/>
      <c r="AD33" s="55"/>
      <c r="AE33" s="33"/>
      <c r="AF33" s="33"/>
      <c r="AG33" s="33"/>
    </row>
    <row r="34" spans="1:33" s="32" customFormat="1" ht="11.25" x14ac:dyDescent="0.2">
      <c r="A34" s="64"/>
      <c r="B34" s="65" t="s">
        <v>26</v>
      </c>
      <c r="C34" s="66"/>
      <c r="D34" s="66"/>
      <c r="E34" s="66"/>
      <c r="F34" s="47"/>
      <c r="G34" s="65"/>
      <c r="H34" s="67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>
        <v>65989</v>
      </c>
      <c r="U34" s="68"/>
      <c r="V34" s="68"/>
      <c r="W34" s="69"/>
      <c r="X34" s="70"/>
      <c r="Y34" s="70"/>
      <c r="Z34" s="71"/>
      <c r="AA34" s="72"/>
      <c r="AB34" s="71"/>
      <c r="AC34" s="71"/>
      <c r="AD34" s="71"/>
      <c r="AE34" s="70"/>
      <c r="AF34" s="70"/>
      <c r="AG34" s="70"/>
    </row>
    <row r="35" spans="1:33" s="30" customFormat="1" ht="11.25" x14ac:dyDescent="0.2">
      <c r="B35" s="73" t="s">
        <v>27</v>
      </c>
      <c r="F35" s="31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1:33" s="30" customFormat="1" ht="11.25" x14ac:dyDescent="0.2">
      <c r="B36" s="65" t="s">
        <v>28</v>
      </c>
      <c r="F36" s="31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1:33" s="30" customFormat="1" ht="11.25" x14ac:dyDescent="0.2">
      <c r="F37" s="31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1:33" s="30" customFormat="1" ht="11.25" x14ac:dyDescent="0.2">
      <c r="F38" s="31"/>
      <c r="T38" s="32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</sheetData>
  <autoFilter ref="A4:T4"/>
  <sortState ref="A1:E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Ярэнерго</vt:lpstr>
      <vt:lpstr>Тверьэнерго</vt:lpstr>
      <vt:lpstr>Тамбовэнерго</vt:lpstr>
      <vt:lpstr>Смоленскэнерго</vt:lpstr>
      <vt:lpstr>Орелэнерго</vt:lpstr>
      <vt:lpstr>Липецкэнерго</vt:lpstr>
      <vt:lpstr>Курскэнерго</vt:lpstr>
      <vt:lpstr>Костромаэнерго</vt:lpstr>
      <vt:lpstr>Воронежэнерго</vt:lpstr>
      <vt:lpstr>Брянскэнерго</vt:lpstr>
      <vt:lpstr>Белгородэнерго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2017-09-20T13:14:13Z</dcterms:modified>
</cp:coreProperties>
</file>